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codeName="ThisWorkbook"/>
  <xr:revisionPtr revIDLastSave="4" documentId="13_ncr:1_{87F6C1D0-91FB-4651-9DD4-A5F108AA1F2C}" xr6:coauthVersionLast="47" xr6:coauthVersionMax="47" xr10:uidLastSave="{BEF61C47-42FF-4859-8A01-8EBFDDC77B8B}"/>
  <bookViews>
    <workbookView xWindow="-120" yWindow="-120" windowWidth="29040" windowHeight="15720" xr2:uid="{00000000-000D-0000-FFFF-FFFF00000000}"/>
  </bookViews>
  <sheets>
    <sheet name="HurdleRate" sheetId="1" r:id="rId1"/>
    <sheet name="LTRates" sheetId="3" r:id="rId2"/>
    <sheet name="AvgLTRates" sheetId="2" r:id="rId3"/>
  </sheets>
  <definedNames>
    <definedName name="__123Graph_A" hidden="1">HurdleRate!#REF!</definedName>
    <definedName name="__123Graph_B" hidden="1">HurdleRate!#REF!</definedName>
    <definedName name="__123Graph_C" hidden="1">HurdleRate!#REF!</definedName>
    <definedName name="__123Graph_X" hidden="1">HurdleRate!#REF!</definedName>
    <definedName name="_1__123Graph_ACHART_1" hidden="1">HurdleRate!#REF!</definedName>
    <definedName name="_10__123Graph_DCHART_2" hidden="1">HurdleRate!#REF!</definedName>
    <definedName name="_11__123Graph_ECHART_2" hidden="1">HurdleRate!#REF!</definedName>
    <definedName name="_12__123Graph_XCHART_1" hidden="1">HurdleRate!#REF!</definedName>
    <definedName name="_13__123Graph_XCHART_2" hidden="1">HurdleRate!#REF!</definedName>
    <definedName name="_14__123Graph_XCHART_4" hidden="1">HurdleRate!#REF!</definedName>
    <definedName name="_2__123Graph_ACHART_2" hidden="1">HurdleRate!#REF!</definedName>
    <definedName name="_3__123Graph_ACHART_4" hidden="1">HurdleRate!#REF!</definedName>
    <definedName name="_4__123Graph_BCHART_1" hidden="1">HurdleRate!#REF!</definedName>
    <definedName name="_5__123Graph_BCHART_2" hidden="1">HurdleRate!#REF!</definedName>
    <definedName name="_6__123Graph_BCHART_4" hidden="1">HurdleRate!#REF!</definedName>
    <definedName name="_7__123Graph_CCHART_1" hidden="1">HurdleRate!#REF!</definedName>
    <definedName name="_8__123Graph_CCHART_2" hidden="1">HurdleRate!#REF!</definedName>
    <definedName name="_9__123Graph_CCHART_4" hidden="1">HurdleRate!#REF!</definedName>
    <definedName name="_Order1" hidden="1">255</definedName>
    <definedName name="_Order2" hidden="1">255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AvgLTRates!$A$2:$U$40</definedName>
    <definedName name="_xlnm.Print_Area" localSheetId="0">HurdleRate!$A$1:$H$41</definedName>
    <definedName name="_xlnm.Print_Area" localSheetId="1">LTRates!$A$1:$H$21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HurdleRate!$C$16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2" l="1"/>
  <c r="B26" i="2"/>
  <c r="L26" i="2" s="1"/>
  <c r="B25" i="2"/>
  <c r="L25" i="2" s="1"/>
  <c r="B24" i="2"/>
  <c r="L24" i="2" s="1"/>
  <c r="B23" i="2"/>
  <c r="L23" i="2" s="1"/>
  <c r="B22" i="2"/>
  <c r="L22" i="2" s="1"/>
  <c r="B21" i="2"/>
  <c r="L21" i="2" s="1"/>
  <c r="B20" i="2"/>
  <c r="L20" i="2" s="1"/>
  <c r="B19" i="2"/>
  <c r="L19" i="2" s="1"/>
  <c r="B18" i="2"/>
  <c r="L18" i="2" s="1"/>
  <c r="B17" i="2"/>
  <c r="L17" i="2" s="1"/>
  <c r="B16" i="2"/>
  <c r="L16" i="2" s="1"/>
  <c r="B15" i="2"/>
  <c r="L15" i="2" s="1"/>
  <c r="B14" i="2"/>
  <c r="L14" i="2" s="1"/>
  <c r="B13" i="2"/>
  <c r="L13" i="2" s="1"/>
  <c r="B12" i="2"/>
  <c r="L12" i="2" s="1"/>
  <c r="C15" i="1" l="1"/>
  <c r="D15" i="1" s="1"/>
</calcChain>
</file>

<file path=xl/sharedStrings.xml><?xml version="1.0" encoding="utf-8"?>
<sst xmlns="http://schemas.openxmlformats.org/spreadsheetml/2006/main" count="189" uniqueCount="54">
  <si>
    <t>LONG-TERM MONEY COST FORECAST</t>
  </si>
  <si>
    <t>Capital</t>
  </si>
  <si>
    <t>Structure</t>
  </si>
  <si>
    <t>Component</t>
  </si>
  <si>
    <t>Weighted</t>
  </si>
  <si>
    <t>Ratios</t>
  </si>
  <si>
    <t>Cost</t>
  </si>
  <si>
    <t>Debt Cost</t>
  </si>
  <si>
    <t>Common Equity Target</t>
  </si>
  <si>
    <t>Effective</t>
  </si>
  <si>
    <t>Revenue</t>
  </si>
  <si>
    <t>State</t>
  </si>
  <si>
    <t>Federal</t>
  </si>
  <si>
    <t>Composite</t>
  </si>
  <si>
    <t>After-Tax</t>
  </si>
  <si>
    <t>Requirement</t>
  </si>
  <si>
    <t>Tax Rate</t>
  </si>
  <si>
    <t>Rate</t>
  </si>
  <si>
    <t xml:space="preserve">Calculation of Revised Discount Rate for Traditional Regulated Investments </t>
  </si>
  <si>
    <t>Hurdle Rate</t>
  </si>
  <si>
    <t>Notes:</t>
  </si>
  <si>
    <t>Assumptions:</t>
  </si>
  <si>
    <t>Interest</t>
  </si>
  <si>
    <t>EOP</t>
  </si>
  <si>
    <t>Period</t>
  </si>
  <si>
    <t>Value</t>
  </si>
  <si>
    <t>Equivalent CAAG Rate</t>
  </si>
  <si>
    <t>Rate Utilized</t>
  </si>
  <si>
    <t>Value of $1 investment at :</t>
  </si>
  <si>
    <t>Cost of Senior Unsecured 30 year Debt</t>
  </si>
  <si>
    <t>Long Term Fixed Income Rates - Regulated Operating Companies and Southern Company</t>
  </si>
  <si>
    <t>30 Year UST Forecast</t>
  </si>
  <si>
    <t>Operating Company</t>
  </si>
  <si>
    <t>Long-term 30 yr.Debt</t>
  </si>
  <si>
    <t>+</t>
  </si>
  <si>
    <t>DRD Preference</t>
  </si>
  <si>
    <t>DRD Preference Stock</t>
  </si>
  <si>
    <t>DRD Preference Stocks</t>
  </si>
  <si>
    <t>Composite Tax Rates for New Capital Projects</t>
  </si>
  <si>
    <t>2024Q3</t>
  </si>
  <si>
    <t>2024Q4</t>
  </si>
  <si>
    <t>2025Q1</t>
  </si>
  <si>
    <t>2025Q2</t>
  </si>
  <si>
    <t>2025Q3</t>
  </si>
  <si>
    <t>2025Q4</t>
  </si>
  <si>
    <t>Georgia Power Company*</t>
  </si>
  <si>
    <t>Southern Electric System**</t>
  </si>
  <si>
    <t>* Tax rate reflects impacts of GA tax credits and deductions.</t>
  </si>
  <si>
    <t>** Includes impacts of state tax policies affecting each individual retail operating company. Effective System tax rates are weighted according to total Operating Company asset balances as of 12/31/23.</t>
  </si>
  <si>
    <t>Long-Term Average Interest Rates</t>
  </si>
  <si>
    <t>30-yr Treasury Yield Forecast</t>
  </si>
  <si>
    <t>Source: S&amp;P Global 6/24</t>
  </si>
  <si>
    <t>Calculations use S&amp;P Global 6/24 Forecast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</si>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</sst>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_)"/>
    <numFmt numFmtId="165" formatCode="0.0%"/>
    <numFmt numFmtId="166" formatCode="0.0000%"/>
    <numFmt numFmtId="167" formatCode="0.000%"/>
    <numFmt numFmtId="168" formatCode="0.000"/>
    <numFmt numFmtId="169" formatCode="0.0000"/>
    <numFmt numFmtId="170" formatCode="#,##0.0000_);\(#,##0.0000\)"/>
    <numFmt numFmtId="171" formatCode="&quot;$&quot;#,##0.000_);[Red]\(&quot;$&quot;#,##0.000\)"/>
    <numFmt numFmtId="172" formatCode="0.00000"/>
    <numFmt numFmtId="173" formatCode="&quot;$&quot;#,##0.0000"/>
  </numFmts>
  <fonts count="30" x14ac:knownFonts="1">
    <font>
      <sz val="12"/>
      <name val="TIMES"/>
    </font>
    <font>
      <sz val="10"/>
      <name val="Arial"/>
      <family val="2"/>
    </font>
    <font>
      <sz val="10"/>
      <name val="Courier"/>
      <family val="3"/>
    </font>
    <font>
      <b/>
      <sz val="12"/>
      <name val="TIMES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color indexed="12"/>
      <name val="Times"/>
      <family val="1"/>
    </font>
    <font>
      <b/>
      <i/>
      <sz val="10"/>
      <color indexed="12"/>
      <name val="Times New Roman"/>
      <family val="1"/>
    </font>
    <font>
      <sz val="8"/>
      <name val="Times"/>
      <family val="1"/>
    </font>
    <font>
      <b/>
      <sz val="20"/>
      <name val="TIMES"/>
      <family val="1"/>
    </font>
    <font>
      <sz val="10"/>
      <name val="Georgia"/>
      <family val="1"/>
    </font>
    <font>
      <sz val="12"/>
      <name val="Times"/>
      <family val="1"/>
    </font>
    <font>
      <sz val="12"/>
      <name val="Arial"/>
      <family val="2"/>
    </font>
    <font>
      <b/>
      <sz val="14"/>
      <name val="Arial"/>
      <family val="2"/>
    </font>
    <font>
      <sz val="12"/>
      <color indexed="12"/>
      <name val="Arial"/>
      <family val="2"/>
    </font>
    <font>
      <sz val="10"/>
      <name val="Footlight MT Light"/>
      <family val="1"/>
    </font>
    <font>
      <sz val="11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sz val="11"/>
      <name val="TIMES"/>
    </font>
    <font>
      <b/>
      <sz val="11"/>
      <name val="Arial"/>
      <family val="2"/>
    </font>
    <font>
      <b/>
      <sz val="12"/>
      <name val="TIMES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/>
    <xf numFmtId="0" fontId="18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2" fontId="23" fillId="0" borderId="0"/>
  </cellStyleXfs>
  <cellXfs count="126">
    <xf numFmtId="0" fontId="0" fillId="0" borderId="0" xfId="0"/>
    <xf numFmtId="0" fontId="0" fillId="0" borderId="0" xfId="5" applyFont="1"/>
    <xf numFmtId="0" fontId="4" fillId="0" borderId="0" xfId="5" applyFont="1"/>
    <xf numFmtId="0" fontId="5" fillId="0" borderId="0" xfId="5" applyFont="1"/>
    <xf numFmtId="0" fontId="6" fillId="0" borderId="0" xfId="5" applyFont="1"/>
    <xf numFmtId="0" fontId="7" fillId="0" borderId="0" xfId="5" applyFont="1"/>
    <xf numFmtId="0" fontId="9" fillId="0" borderId="0" xfId="5" applyFont="1"/>
    <xf numFmtId="0" fontId="14" fillId="0" borderId="0" xfId="5" applyFont="1"/>
    <xf numFmtId="2" fontId="4" fillId="0" borderId="0" xfId="5" applyNumberFormat="1" applyFont="1" applyAlignment="1">
      <alignment horizontal="center"/>
    </xf>
    <xf numFmtId="46" fontId="4" fillId="0" borderId="0" xfId="5" applyNumberFormat="1" applyFont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8" fillId="0" borderId="0" xfId="5" applyFont="1" applyAlignment="1">
      <alignment horizontal="center" wrapText="1"/>
    </xf>
    <xf numFmtId="0" fontId="19" fillId="0" borderId="24" xfId="5" applyFont="1" applyBorder="1"/>
    <xf numFmtId="0" fontId="19" fillId="0" borderId="25" xfId="5" applyFont="1" applyBorder="1"/>
    <xf numFmtId="0" fontId="19" fillId="0" borderId="26" xfId="5" applyFont="1" applyBorder="1"/>
    <xf numFmtId="0" fontId="20" fillId="0" borderId="27" xfId="5" applyFont="1" applyBorder="1"/>
    <xf numFmtId="0" fontId="19" fillId="0" borderId="0" xfId="5" applyFont="1"/>
    <xf numFmtId="0" fontId="19" fillId="0" borderId="28" xfId="5" applyFont="1" applyBorder="1"/>
    <xf numFmtId="0" fontId="19" fillId="0" borderId="27" xfId="5" applyFont="1" applyBorder="1"/>
    <xf numFmtId="164" fontId="19" fillId="0" borderId="27" xfId="5" applyNumberFormat="1" applyFont="1" applyBorder="1" applyAlignment="1">
      <alignment horizontal="left"/>
    </xf>
    <xf numFmtId="0" fontId="9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10" fontId="19" fillId="0" borderId="0" xfId="5" applyNumberFormat="1" applyFont="1" applyAlignment="1">
      <alignment horizontal="center"/>
    </xf>
    <xf numFmtId="0" fontId="19" fillId="0" borderId="0" xfId="5" applyFont="1" applyAlignment="1">
      <alignment horizontal="right"/>
    </xf>
    <xf numFmtId="10" fontId="19" fillId="0" borderId="0" xfId="5" applyNumberFormat="1" applyFont="1"/>
    <xf numFmtId="10" fontId="9" fillId="0" borderId="0" xfId="5" applyNumberFormat="1" applyFont="1" applyAlignment="1">
      <alignment horizontal="center"/>
    </xf>
    <xf numFmtId="0" fontId="9" fillId="0" borderId="27" xfId="5" applyFont="1" applyBorder="1"/>
    <xf numFmtId="0" fontId="19" fillId="0" borderId="27" xfId="5" applyFont="1" applyBorder="1" applyAlignment="1">
      <alignment horizontal="left"/>
    </xf>
    <xf numFmtId="0" fontId="9" fillId="2" borderId="27" xfId="5" applyFont="1" applyFill="1" applyBorder="1"/>
    <xf numFmtId="0" fontId="19" fillId="2" borderId="0" xfId="5" applyFont="1" applyFill="1"/>
    <xf numFmtId="0" fontId="9" fillId="0" borderId="28" xfId="5" applyFont="1" applyBorder="1" applyAlignment="1">
      <alignment horizontal="center"/>
    </xf>
    <xf numFmtId="10" fontId="21" fillId="0" borderId="0" xfId="5" applyNumberFormat="1" applyFont="1" applyAlignment="1">
      <alignment horizontal="center"/>
    </xf>
    <xf numFmtId="167" fontId="19" fillId="0" borderId="0" xfId="5" applyNumberFormat="1" applyFont="1" applyAlignment="1">
      <alignment horizontal="center"/>
    </xf>
    <xf numFmtId="10" fontId="19" fillId="0" borderId="28" xfId="5" applyNumberFormat="1" applyFont="1" applyBorder="1" applyAlignment="1">
      <alignment horizontal="center"/>
    </xf>
    <xf numFmtId="10" fontId="21" fillId="0" borderId="0" xfId="5" quotePrefix="1" applyNumberFormat="1" applyFont="1" applyAlignment="1">
      <alignment horizontal="center"/>
    </xf>
    <xf numFmtId="10" fontId="19" fillId="0" borderId="0" xfId="5" quotePrefix="1" applyNumberFormat="1" applyFont="1" applyAlignment="1">
      <alignment horizontal="center"/>
    </xf>
    <xf numFmtId="1" fontId="9" fillId="0" borderId="0" xfId="5" applyNumberFormat="1" applyFont="1" applyAlignment="1">
      <alignment horizontal="center"/>
    </xf>
    <xf numFmtId="10" fontId="9" fillId="0" borderId="28" xfId="5" applyNumberFormat="1" applyFont="1" applyBorder="1" applyAlignment="1">
      <alignment horizontal="center"/>
    </xf>
    <xf numFmtId="0" fontId="25" fillId="0" borderId="28" xfId="5" applyFont="1" applyBorder="1"/>
    <xf numFmtId="0" fontId="26" fillId="0" borderId="0" xfId="5" applyFont="1"/>
    <xf numFmtId="0" fontId="27" fillId="0" borderId="0" xfId="0" applyFont="1"/>
    <xf numFmtId="0" fontId="28" fillId="0" borderId="27" xfId="5" applyFont="1" applyBorder="1"/>
    <xf numFmtId="10" fontId="25" fillId="0" borderId="0" xfId="5" applyNumberFormat="1" applyFont="1"/>
    <xf numFmtId="167" fontId="25" fillId="0" borderId="0" xfId="5" applyNumberFormat="1" applyFont="1"/>
    <xf numFmtId="2" fontId="0" fillId="0" borderId="16" xfId="5" applyNumberFormat="1" applyFont="1" applyBorder="1"/>
    <xf numFmtId="168" fontId="0" fillId="0" borderId="0" xfId="5" applyNumberFormat="1" applyFont="1" applyAlignment="1">
      <alignment horizontal="center"/>
    </xf>
    <xf numFmtId="171" fontId="0" fillId="0" borderId="0" xfId="5" applyNumberFormat="1" applyFont="1" applyAlignment="1">
      <alignment horizontal="center"/>
    </xf>
    <xf numFmtId="1" fontId="0" fillId="0" borderId="16" xfId="5" applyNumberFormat="1" applyFont="1" applyBorder="1" applyAlignment="1">
      <alignment horizontal="left"/>
    </xf>
    <xf numFmtId="0" fontId="29" fillId="0" borderId="0" xfId="0" applyFont="1"/>
    <xf numFmtId="0" fontId="0" fillId="0" borderId="19" xfId="5" applyFont="1" applyBorder="1"/>
    <xf numFmtId="0" fontId="0" fillId="0" borderId="14" xfId="5" applyFont="1" applyBorder="1"/>
    <xf numFmtId="0" fontId="0" fillId="0" borderId="10" xfId="5" applyFont="1" applyBorder="1"/>
    <xf numFmtId="0" fontId="9" fillId="0" borderId="16" xfId="5" applyFont="1" applyBorder="1"/>
    <xf numFmtId="0" fontId="0" fillId="0" borderId="11" xfId="5" applyFont="1" applyBorder="1"/>
    <xf numFmtId="0" fontId="0" fillId="0" borderId="16" xfId="5" applyFont="1" applyBorder="1"/>
    <xf numFmtId="0" fontId="0" fillId="0" borderId="12" xfId="5" applyFont="1" applyBorder="1"/>
    <xf numFmtId="0" fontId="10" fillId="0" borderId="5" xfId="5" applyFont="1" applyBorder="1"/>
    <xf numFmtId="0" fontId="0" fillId="0" borderId="6" xfId="5" applyFont="1" applyBorder="1"/>
    <xf numFmtId="0" fontId="0" fillId="0" borderId="7" xfId="5" applyFont="1" applyBorder="1"/>
    <xf numFmtId="0" fontId="10" fillId="0" borderId="6" xfId="5" applyFont="1" applyBorder="1"/>
    <xf numFmtId="0" fontId="0" fillId="0" borderId="8" xfId="5" applyFont="1" applyBorder="1"/>
    <xf numFmtId="0" fontId="0" fillId="0" borderId="20" xfId="5" applyFont="1" applyBorder="1"/>
    <xf numFmtId="0" fontId="0" fillId="0" borderId="4" xfId="5" applyFont="1" applyBorder="1"/>
    <xf numFmtId="0" fontId="10" fillId="0" borderId="0" xfId="5" applyFont="1" applyAlignment="1">
      <alignment horizontal="center"/>
    </xf>
    <xf numFmtId="0" fontId="11" fillId="0" borderId="9" xfId="5" applyFont="1" applyBorder="1"/>
    <xf numFmtId="0" fontId="0" fillId="0" borderId="3" xfId="5" applyFont="1" applyBorder="1"/>
    <xf numFmtId="0" fontId="0" fillId="0" borderId="2" xfId="5" applyFont="1" applyBorder="1"/>
    <xf numFmtId="0" fontId="10" fillId="0" borderId="2" xfId="5" applyFont="1" applyBorder="1" applyAlignment="1">
      <alignment horizontal="center"/>
    </xf>
    <xf numFmtId="0" fontId="0" fillId="0" borderId="9" xfId="5" applyFont="1" applyBorder="1"/>
    <xf numFmtId="0" fontId="10" fillId="0" borderId="11" xfId="5" applyFont="1" applyBorder="1" applyAlignment="1">
      <alignment horizontal="center"/>
    </xf>
    <xf numFmtId="0" fontId="12" fillId="0" borderId="16" xfId="5" applyFont="1" applyBorder="1"/>
    <xf numFmtId="0" fontId="12" fillId="0" borderId="0" xfId="5" applyFont="1" applyAlignment="1">
      <alignment horizontal="center"/>
    </xf>
    <xf numFmtId="0" fontId="12" fillId="0" borderId="3" xfId="5" applyFont="1" applyBorder="1" applyAlignment="1">
      <alignment horizontal="center"/>
    </xf>
    <xf numFmtId="0" fontId="0" fillId="0" borderId="0" xfId="5" applyFont="1" applyAlignment="1">
      <alignment horizontal="left"/>
    </xf>
    <xf numFmtId="0" fontId="12" fillId="0" borderId="11" xfId="5" applyFont="1" applyBorder="1" applyAlignment="1">
      <alignment horizontal="center"/>
    </xf>
    <xf numFmtId="168" fontId="0" fillId="0" borderId="0" xfId="5" applyNumberFormat="1" applyFont="1"/>
    <xf numFmtId="0" fontId="0" fillId="0" borderId="0" xfId="5" applyFont="1" applyAlignment="1">
      <alignment horizontal="center"/>
    </xf>
    <xf numFmtId="167" fontId="0" fillId="0" borderId="0" xfId="5" applyNumberFormat="1" applyFont="1" applyAlignment="1">
      <alignment horizontal="center"/>
    </xf>
    <xf numFmtId="167" fontId="0" fillId="0" borderId="3" xfId="5" applyNumberFormat="1" applyFont="1" applyBorder="1"/>
    <xf numFmtId="170" fontId="0" fillId="0" borderId="0" xfId="2" applyNumberFormat="1" applyFont="1" applyFill="1" applyBorder="1" applyAlignment="1">
      <alignment horizontal="center"/>
    </xf>
    <xf numFmtId="172" fontId="0" fillId="0" borderId="0" xfId="5" applyNumberFormat="1" applyFont="1" applyAlignment="1">
      <alignment horizontal="center"/>
    </xf>
    <xf numFmtId="173" fontId="0" fillId="0" borderId="0" xfId="5" applyNumberFormat="1" applyFont="1" applyAlignment="1">
      <alignment horizontal="center"/>
    </xf>
    <xf numFmtId="169" fontId="0" fillId="0" borderId="11" xfId="5" applyNumberFormat="1" applyFont="1" applyBorder="1" applyAlignment="1">
      <alignment horizontal="center"/>
    </xf>
    <xf numFmtId="167" fontId="0" fillId="0" borderId="3" xfId="3" applyNumberFormat="1" applyFont="1" applyFill="1" applyBorder="1"/>
    <xf numFmtId="1" fontId="0" fillId="0" borderId="0" xfId="5" applyNumberFormat="1" applyFont="1" applyAlignment="1">
      <alignment horizontal="left"/>
    </xf>
    <xf numFmtId="170" fontId="0" fillId="0" borderId="0" xfId="5" applyNumberFormat="1" applyFont="1"/>
    <xf numFmtId="0" fontId="0" fillId="0" borderId="17" xfId="5" applyFont="1" applyBorder="1"/>
    <xf numFmtId="0" fontId="0" fillId="0" borderId="18" xfId="5" applyFont="1" applyBorder="1"/>
    <xf numFmtId="0" fontId="0" fillId="0" borderId="21" xfId="5" applyFont="1" applyBorder="1"/>
    <xf numFmtId="0" fontId="0" fillId="0" borderId="15" xfId="5" applyFont="1" applyBorder="1"/>
    <xf numFmtId="168" fontId="0" fillId="0" borderId="18" xfId="5" applyNumberFormat="1" applyFont="1" applyBorder="1" applyAlignment="1">
      <alignment horizontal="center"/>
    </xf>
    <xf numFmtId="0" fontId="0" fillId="0" borderId="22" xfId="5" applyFont="1" applyBorder="1"/>
    <xf numFmtId="0" fontId="10" fillId="0" borderId="17" xfId="5" applyFont="1" applyBorder="1"/>
    <xf numFmtId="166" fontId="10" fillId="0" borderId="18" xfId="5" applyNumberFormat="1" applyFont="1" applyBorder="1" applyAlignment="1">
      <alignment horizontal="center"/>
    </xf>
    <xf numFmtId="0" fontId="10" fillId="0" borderId="18" xfId="5" applyFont="1" applyBorder="1"/>
    <xf numFmtId="167" fontId="10" fillId="0" borderId="18" xfId="5" applyNumberFormat="1" applyFont="1" applyBorder="1" applyAlignment="1">
      <alignment horizontal="center"/>
    </xf>
    <xf numFmtId="167" fontId="0" fillId="0" borderId="4" xfId="5" applyNumberFormat="1" applyFont="1" applyBorder="1"/>
    <xf numFmtId="167" fontId="10" fillId="0" borderId="18" xfId="3" applyNumberFormat="1" applyFont="1" applyFill="1" applyBorder="1" applyAlignment="1">
      <alignment horizontal="center"/>
    </xf>
    <xf numFmtId="0" fontId="0" fillId="0" borderId="13" xfId="5" applyFont="1" applyBorder="1"/>
    <xf numFmtId="167" fontId="10" fillId="0" borderId="12" xfId="3" applyNumberFormat="1" applyFont="1" applyFill="1" applyBorder="1" applyAlignment="1">
      <alignment horizontal="center"/>
    </xf>
    <xf numFmtId="10" fontId="0" fillId="0" borderId="0" xfId="5" applyNumberFormat="1" applyFont="1"/>
    <xf numFmtId="0" fontId="13" fillId="0" borderId="17" xfId="5" applyFont="1" applyBorder="1"/>
    <xf numFmtId="0" fontId="13" fillId="0" borderId="0" xfId="5" applyFont="1" applyAlignment="1">
      <alignment horizontal="center"/>
    </xf>
    <xf numFmtId="0" fontId="13" fillId="0" borderId="0" xfId="5" applyFont="1"/>
    <xf numFmtId="167" fontId="0" fillId="0" borderId="14" xfId="5" applyNumberFormat="1" applyFont="1" applyBorder="1"/>
    <xf numFmtId="0" fontId="0" fillId="0" borderId="0" xfId="5" applyFont="1" applyAlignment="1">
      <alignment wrapText="1"/>
    </xf>
    <xf numFmtId="0" fontId="16" fillId="0" borderId="0" xfId="5" applyFont="1" applyAlignment="1">
      <alignment horizontal="center"/>
    </xf>
    <xf numFmtId="2" fontId="17" fillId="0" borderId="0" xfId="5" applyNumberFormat="1" applyFont="1"/>
    <xf numFmtId="9" fontId="9" fillId="0" borderId="0" xfId="5" applyNumberFormat="1" applyFont="1" applyAlignment="1">
      <alignment horizontal="center"/>
    </xf>
    <xf numFmtId="10" fontId="9" fillId="0" borderId="1" xfId="5" applyNumberFormat="1" applyFont="1" applyBorder="1" applyAlignment="1">
      <alignment horizontal="center"/>
    </xf>
    <xf numFmtId="9" fontId="21" fillId="0" borderId="0" xfId="5" applyNumberFormat="1" applyFont="1" applyAlignment="1">
      <alignment horizontal="center"/>
    </xf>
    <xf numFmtId="165" fontId="19" fillId="0" borderId="0" xfId="5" applyNumberFormat="1" applyFont="1" applyAlignment="1">
      <alignment horizontal="center"/>
    </xf>
    <xf numFmtId="0" fontId="9" fillId="0" borderId="27" xfId="5" applyFont="1" applyBorder="1" applyAlignment="1">
      <alignment horizontal="center"/>
    </xf>
    <xf numFmtId="0" fontId="10" fillId="0" borderId="27" xfId="5" applyFont="1" applyBorder="1" applyAlignment="1">
      <alignment horizontal="center"/>
    </xf>
    <xf numFmtId="168" fontId="29" fillId="0" borderId="0" xfId="5" applyNumberFormat="1" applyFont="1" applyAlignment="1">
      <alignment horizontal="center"/>
    </xf>
    <xf numFmtId="171" fontId="29" fillId="0" borderId="0" xfId="5" applyNumberFormat="1" applyFont="1" applyAlignment="1">
      <alignment horizontal="center"/>
    </xf>
    <xf numFmtId="165" fontId="3" fillId="0" borderId="0" xfId="5" applyNumberFormat="1" applyFont="1"/>
    <xf numFmtId="0" fontId="24" fillId="0" borderId="27" xfId="5" applyFont="1" applyBorder="1" applyAlignment="1">
      <alignment horizontal="left"/>
    </xf>
    <xf numFmtId="0" fontId="24" fillId="0" borderId="0" xfId="5" applyFont="1" applyAlignment="1">
      <alignment horizontal="left"/>
    </xf>
    <xf numFmtId="0" fontId="24" fillId="0" borderId="28" xfId="5" applyFont="1" applyBorder="1" applyAlignment="1">
      <alignment horizontal="left"/>
    </xf>
    <xf numFmtId="0" fontId="25" fillId="0" borderId="27" xfId="5" applyFont="1" applyBorder="1" applyAlignment="1">
      <alignment horizontal="left" vertical="top" wrapText="1"/>
    </xf>
    <xf numFmtId="0" fontId="25" fillId="0" borderId="0" xfId="5" applyFont="1" applyAlignment="1">
      <alignment horizontal="left" vertical="top" wrapText="1"/>
    </xf>
    <xf numFmtId="0" fontId="25" fillId="0" borderId="28" xfId="5" applyFont="1" applyBorder="1" applyAlignment="1">
      <alignment horizontal="left" vertical="top" wrapText="1"/>
    </xf>
    <xf numFmtId="0" fontId="25" fillId="0" borderId="29" xfId="5" applyFont="1" applyBorder="1" applyAlignment="1">
      <alignment horizontal="left" vertical="top" wrapText="1"/>
    </xf>
    <xf numFmtId="0" fontId="25" fillId="0" borderId="23" xfId="5" applyFont="1" applyBorder="1" applyAlignment="1">
      <alignment horizontal="left" vertical="top" wrapText="1"/>
    </xf>
    <xf numFmtId="0" fontId="25" fillId="0" borderId="30" xfId="5" applyFont="1" applyBorder="1" applyAlignment="1">
      <alignment horizontal="left" vertical="top" wrapText="1"/>
    </xf>
  </cellXfs>
  <cellStyles count="16">
    <cellStyle name="_x0013_" xfId="5" xr:uid="{00000000-0005-0000-0000-000000000000}"/>
    <cellStyle name="_x0013_ 2" xfId="8" xr:uid="{00000000-0005-0000-0000-000001000000}"/>
    <cellStyle name="_x0013_ 3" xfId="13" xr:uid="{00000000-0005-0000-0000-000002000000}"/>
    <cellStyle name="_x0013_ 4" xfId="7" xr:uid="{00000000-0005-0000-0000-000003000000}"/>
    <cellStyle name="BuffetValue2" xfId="15" xr:uid="{00000000-0005-0000-0000-000004000000}"/>
    <cellStyle name="Comma" xfId="1" builtinId="3"/>
    <cellStyle name="Comma 2" xfId="14" xr:uid="{00000000-0005-0000-0000-000006000000}"/>
    <cellStyle name="Comma 3" xfId="9" xr:uid="{00000000-0005-0000-0000-000007000000}"/>
    <cellStyle name="Currency" xfId="2" builtinId="4"/>
    <cellStyle name="Normal" xfId="0" builtinId="0"/>
    <cellStyle name="Normal 2" xfId="10" xr:uid="{00000000-0005-0000-0000-00000A000000}"/>
    <cellStyle name="Normal 3" xfId="12" xr:uid="{00000000-0005-0000-0000-00000B000000}"/>
    <cellStyle name="Normal 4" xfId="6" xr:uid="{00000000-0005-0000-0000-00000C000000}"/>
    <cellStyle name="Percent" xfId="3" builtinId="5"/>
    <cellStyle name="Percent 2" xfId="11" xr:uid="{00000000-0005-0000-0000-00000E000000}"/>
    <cellStyle name="User_Defined_A" xfId="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 codeName="Sheet3">
    <pageSetUpPr fitToPage="1"/>
  </sheetPr>
  <dimension ref="A1:H41"/>
  <sheetViews>
    <sheetView showGridLines="0" tabSelected="1" defaultGridColor="0" view="pageLayout" colorId="22" zoomScaleNormal="90" zoomScaleSheetLayoutView="100" workbookViewId="0"/>
  </sheetViews>
  <sheetFormatPr defaultColWidth="9.625" defaultRowHeight="15.75" x14ac:dyDescent="0.25"/>
  <cols>
    <col min="1" max="1" width="25.25" customWidth="1"/>
    <col min="2" max="3" width="12.625" customWidth="1"/>
    <col min="4" max="4" width="14.625" customWidth="1"/>
    <col min="5" max="6" width="15.25" customWidth="1"/>
    <col min="7" max="7" width="14.625" customWidth="1"/>
    <col min="8" max="8" width="5.25" customWidth="1"/>
  </cols>
  <sheetData>
    <row r="1" spans="1:8" x14ac:dyDescent="0.25">
      <c r="A1" s="3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7" t="s">
        <v>52</v>
      </c>
      <c r="B2" s="2"/>
      <c r="C2" s="2"/>
      <c r="D2" s="2"/>
      <c r="E2" s="2"/>
      <c r="F2" s="2"/>
      <c r="G2" s="2"/>
      <c r="H2" s="2"/>
    </row>
    <row r="3" spans="1:8" ht="19.5" thickBot="1" x14ac:dyDescent="0.35">
      <c r="A3" s="2"/>
      <c r="B3" s="11"/>
      <c r="C3" s="2"/>
      <c r="D3" s="2"/>
      <c r="E3" s="2"/>
      <c r="F3" s="2"/>
      <c r="G3" s="2"/>
      <c r="H3" s="2"/>
    </row>
    <row r="4" spans="1:8" ht="16.5" thickTop="1" x14ac:dyDescent="0.25">
      <c r="A4" s="12"/>
      <c r="B4" s="13"/>
      <c r="C4" s="13"/>
      <c r="D4" s="13"/>
      <c r="E4" s="13"/>
      <c r="F4" s="13"/>
      <c r="G4" s="14"/>
      <c r="H4" s="2"/>
    </row>
    <row r="5" spans="1:8" ht="18" x14ac:dyDescent="0.25">
      <c r="A5" s="15" t="s">
        <v>18</v>
      </c>
      <c r="B5" s="16"/>
      <c r="C5" s="16"/>
      <c r="D5" s="16"/>
      <c r="E5" s="16"/>
      <c r="F5" s="16"/>
      <c r="G5" s="17"/>
      <c r="H5" s="2"/>
    </row>
    <row r="6" spans="1:8" x14ac:dyDescent="0.25">
      <c r="A6" s="18"/>
      <c r="B6" s="16"/>
      <c r="C6" s="16"/>
      <c r="D6" s="16"/>
      <c r="E6" s="16"/>
      <c r="F6" s="16"/>
      <c r="G6" s="17"/>
      <c r="H6" s="2"/>
    </row>
    <row r="7" spans="1:8" x14ac:dyDescent="0.25">
      <c r="A7" s="19"/>
      <c r="B7" s="16"/>
      <c r="C7" s="16"/>
      <c r="D7" s="16"/>
      <c r="E7" s="16"/>
      <c r="F7" s="16"/>
      <c r="G7" s="17"/>
      <c r="H7" s="2"/>
    </row>
    <row r="8" spans="1:8" x14ac:dyDescent="0.25">
      <c r="A8" s="18"/>
      <c r="B8" s="16"/>
      <c r="C8" s="16"/>
      <c r="D8" s="16"/>
      <c r="E8" s="16"/>
      <c r="F8" s="16"/>
      <c r="G8" s="17"/>
      <c r="H8" s="2"/>
    </row>
    <row r="9" spans="1:8" x14ac:dyDescent="0.25">
      <c r="A9" s="18"/>
      <c r="B9" s="20" t="s">
        <v>1</v>
      </c>
      <c r="C9" s="6"/>
      <c r="D9" s="6"/>
      <c r="E9" s="6"/>
      <c r="F9" s="20" t="s">
        <v>10</v>
      </c>
      <c r="G9" s="17"/>
      <c r="H9" s="2"/>
    </row>
    <row r="10" spans="1:8" x14ac:dyDescent="0.25">
      <c r="A10" s="18"/>
      <c r="B10" s="20" t="s">
        <v>2</v>
      </c>
      <c r="C10" s="20" t="s">
        <v>3</v>
      </c>
      <c r="D10" s="20" t="s">
        <v>4</v>
      </c>
      <c r="E10" s="20" t="s">
        <v>14</v>
      </c>
      <c r="F10" s="20" t="s">
        <v>15</v>
      </c>
      <c r="G10" s="17"/>
      <c r="H10" s="2"/>
    </row>
    <row r="11" spans="1:8" x14ac:dyDescent="0.25">
      <c r="A11" s="18"/>
      <c r="B11" s="20" t="s">
        <v>5</v>
      </c>
      <c r="C11" s="20" t="s">
        <v>6</v>
      </c>
      <c r="D11" s="20" t="s">
        <v>6</v>
      </c>
      <c r="E11" s="20" t="s">
        <v>19</v>
      </c>
      <c r="F11" s="20" t="s">
        <v>17</v>
      </c>
      <c r="G11" s="17"/>
      <c r="H11" s="2"/>
    </row>
    <row r="12" spans="1:8" x14ac:dyDescent="0.25">
      <c r="A12" s="18"/>
      <c r="B12" s="16"/>
      <c r="C12" s="16"/>
      <c r="D12" s="16"/>
      <c r="E12" s="16"/>
      <c r="F12" s="16"/>
      <c r="G12" s="17"/>
      <c r="H12" s="2"/>
    </row>
    <row r="13" spans="1:8" x14ac:dyDescent="0.25">
      <c r="A13" s="18" t="s">
        <v>7</v>
      </c>
      <c r="B13" s="108" t="s">
        <v>53</v>
      </c>
      <c r="C13" s="108" t="s">
        <v>53</v>
      </c>
      <c r="D13" s="108" t="s">
        <v>53</v>
      </c>
      <c r="E13" s="22"/>
      <c r="F13" s="22"/>
      <c r="G13" s="17"/>
      <c r="H13" s="2"/>
    </row>
    <row r="14" spans="1:8" x14ac:dyDescent="0.25">
      <c r="A14" s="18"/>
      <c r="B14" s="110"/>
      <c r="C14" s="111"/>
      <c r="D14" s="22"/>
      <c r="E14" s="22"/>
      <c r="F14" s="22"/>
      <c r="G14" s="17"/>
      <c r="H14" s="2"/>
    </row>
    <row r="15" spans="1:8" hidden="1" x14ac:dyDescent="0.25">
      <c r="A15" s="18" t="s">
        <v>37</v>
      </c>
      <c r="B15" s="110">
        <v>0</v>
      </c>
      <c r="C15" s="111" t="str">
        <f>AvgLTRates!N39</f>
        <v>REDACTED</v>
      </c>
      <c r="D15" s="22">
        <f>B15*C15</f>
        <v>0</v>
      </c>
      <c r="E15" s="22"/>
      <c r="F15" s="22"/>
      <c r="G15" s="17"/>
      <c r="H15" s="2"/>
    </row>
    <row r="16" spans="1:8" hidden="1" x14ac:dyDescent="0.25">
      <c r="A16" s="18"/>
      <c r="B16" s="110"/>
      <c r="C16" s="111"/>
      <c r="D16" s="22"/>
      <c r="E16" s="22"/>
      <c r="F16" s="22"/>
      <c r="G16" s="17"/>
      <c r="H16" s="2"/>
    </row>
    <row r="17" spans="1:8" x14ac:dyDescent="0.25">
      <c r="A17" s="18" t="s">
        <v>8</v>
      </c>
      <c r="B17" s="108" t="s">
        <v>53</v>
      </c>
      <c r="C17" s="108" t="s">
        <v>53</v>
      </c>
      <c r="D17" s="108" t="s">
        <v>53</v>
      </c>
      <c r="E17" s="22"/>
      <c r="F17" s="22"/>
      <c r="G17" s="17"/>
      <c r="H17" s="2"/>
    </row>
    <row r="18" spans="1:8" ht="16.5" thickBot="1" x14ac:dyDescent="0.3">
      <c r="A18" s="18"/>
      <c r="B18" s="21"/>
      <c r="C18" s="21"/>
      <c r="D18" s="23"/>
      <c r="E18" s="23"/>
      <c r="F18" s="23"/>
      <c r="G18" s="17"/>
      <c r="H18" s="2"/>
    </row>
    <row r="19" spans="1:8" ht="16.5" thickTop="1" x14ac:dyDescent="0.25">
      <c r="A19" s="18"/>
      <c r="B19" s="16"/>
      <c r="C19" s="24"/>
      <c r="D19" s="109" t="s">
        <v>53</v>
      </c>
      <c r="E19" s="109" t="s">
        <v>53</v>
      </c>
      <c r="F19" s="109" t="s">
        <v>53</v>
      </c>
      <c r="G19" s="17"/>
      <c r="H19" s="2"/>
    </row>
    <row r="20" spans="1:8" x14ac:dyDescent="0.25">
      <c r="A20" s="18"/>
      <c r="B20" s="16"/>
      <c r="C20" s="16"/>
      <c r="D20" s="16"/>
      <c r="E20" s="6"/>
      <c r="F20" s="25"/>
      <c r="G20" s="17"/>
      <c r="H20" s="2"/>
    </row>
    <row r="21" spans="1:8" x14ac:dyDescent="0.25">
      <c r="A21" s="26" t="s">
        <v>21</v>
      </c>
      <c r="B21" s="16"/>
      <c r="C21" s="16"/>
      <c r="D21" s="16"/>
      <c r="E21" s="16"/>
      <c r="F21" s="16"/>
      <c r="G21" s="17"/>
      <c r="H21" s="2"/>
    </row>
    <row r="22" spans="1:8" x14ac:dyDescent="0.25">
      <c r="A22" s="112" t="s">
        <v>53</v>
      </c>
      <c r="B22" s="16"/>
      <c r="C22" s="16"/>
      <c r="D22" s="16"/>
      <c r="E22" s="16"/>
      <c r="F22" s="16"/>
      <c r="G22" s="17"/>
      <c r="H22" s="2"/>
    </row>
    <row r="23" spans="1:8" x14ac:dyDescent="0.25">
      <c r="A23" s="112" t="s">
        <v>53</v>
      </c>
      <c r="B23" s="16"/>
      <c r="C23" s="16"/>
      <c r="D23" s="16"/>
      <c r="E23" s="16"/>
      <c r="F23" s="16"/>
      <c r="G23" s="17"/>
      <c r="H23" s="2"/>
    </row>
    <row r="24" spans="1:8" x14ac:dyDescent="0.25">
      <c r="A24" s="112" t="s">
        <v>53</v>
      </c>
      <c r="B24" s="16"/>
      <c r="C24" s="16"/>
      <c r="D24" s="16"/>
      <c r="E24" s="16"/>
      <c r="F24" s="16"/>
      <c r="G24" s="17"/>
      <c r="H24" s="2"/>
    </row>
    <row r="25" spans="1:8" x14ac:dyDescent="0.25">
      <c r="A25" s="27"/>
      <c r="B25" s="16"/>
      <c r="C25" s="16"/>
      <c r="D25" s="16"/>
      <c r="E25" s="16"/>
      <c r="F25" s="16"/>
      <c r="G25" s="17"/>
      <c r="H25" s="2"/>
    </row>
    <row r="26" spans="1:8" x14ac:dyDescent="0.25">
      <c r="A26" s="18"/>
      <c r="B26" s="16"/>
      <c r="C26" s="16"/>
      <c r="D26" s="16"/>
      <c r="E26" s="16"/>
      <c r="F26" s="16"/>
      <c r="G26" s="17"/>
      <c r="H26" s="2"/>
    </row>
    <row r="27" spans="1:8" x14ac:dyDescent="0.25">
      <c r="A27" s="18"/>
      <c r="B27" s="16"/>
      <c r="C27" s="16"/>
      <c r="D27" s="16"/>
      <c r="E27" s="16"/>
      <c r="F27" s="16"/>
      <c r="G27" s="17"/>
      <c r="H27" s="2"/>
    </row>
    <row r="28" spans="1:8" x14ac:dyDescent="0.25">
      <c r="A28" s="28" t="s">
        <v>38</v>
      </c>
      <c r="B28" s="29"/>
      <c r="C28" s="29"/>
      <c r="D28" s="16"/>
      <c r="E28" s="16"/>
      <c r="F28" s="16"/>
      <c r="G28" s="17"/>
      <c r="H28" s="2"/>
    </row>
    <row r="29" spans="1:8" x14ac:dyDescent="0.25">
      <c r="A29" s="18"/>
      <c r="B29" s="16"/>
      <c r="C29" s="16"/>
      <c r="D29" s="16"/>
      <c r="E29" s="16"/>
      <c r="F29" s="16"/>
      <c r="G29" s="17"/>
      <c r="H29" s="2"/>
    </row>
    <row r="30" spans="1:8" x14ac:dyDescent="0.25">
      <c r="A30" s="18"/>
      <c r="B30" s="6"/>
      <c r="C30" s="6"/>
      <c r="D30" s="20" t="s">
        <v>9</v>
      </c>
      <c r="E30" s="16"/>
      <c r="F30" s="16"/>
      <c r="G30" s="30"/>
      <c r="H30" s="2"/>
    </row>
    <row r="31" spans="1:8" x14ac:dyDescent="0.25">
      <c r="A31" s="18"/>
      <c r="B31" s="20" t="s">
        <v>11</v>
      </c>
      <c r="C31" s="20" t="s">
        <v>12</v>
      </c>
      <c r="D31" s="20" t="s">
        <v>13</v>
      </c>
      <c r="E31" s="20"/>
      <c r="F31" s="16"/>
      <c r="G31" s="30"/>
      <c r="H31" s="2"/>
    </row>
    <row r="32" spans="1:8" x14ac:dyDescent="0.25">
      <c r="A32" s="18"/>
      <c r="B32" s="20" t="s">
        <v>16</v>
      </c>
      <c r="C32" s="20" t="s">
        <v>16</v>
      </c>
      <c r="D32" s="20" t="s">
        <v>16</v>
      </c>
      <c r="E32" s="20"/>
      <c r="F32" s="16"/>
      <c r="G32" s="30"/>
      <c r="H32" s="2"/>
    </row>
    <row r="33" spans="1:8" x14ac:dyDescent="0.25">
      <c r="A33" s="18"/>
      <c r="B33" s="16"/>
      <c r="C33" s="16"/>
      <c r="D33" s="16"/>
      <c r="E33" s="16"/>
      <c r="F33" s="16"/>
      <c r="G33" s="17"/>
      <c r="H33" s="2"/>
    </row>
    <row r="34" spans="1:8" x14ac:dyDescent="0.25">
      <c r="A34" s="18" t="s">
        <v>45</v>
      </c>
      <c r="B34" s="31">
        <v>5.1139999999999998E-2</v>
      </c>
      <c r="C34" s="31">
        <v>0.21</v>
      </c>
      <c r="D34" s="32">
        <v>0.25040059999999997</v>
      </c>
      <c r="E34" s="22"/>
      <c r="F34" s="16"/>
      <c r="G34" s="33"/>
      <c r="H34" s="2"/>
    </row>
    <row r="35" spans="1:8" x14ac:dyDescent="0.25">
      <c r="A35" s="18" t="s">
        <v>46</v>
      </c>
      <c r="B35" s="34">
        <v>5.5561302238845492E-2</v>
      </c>
      <c r="C35" s="31">
        <v>0.21</v>
      </c>
      <c r="D35" s="32">
        <v>0.25389621997161399</v>
      </c>
      <c r="E35" s="22"/>
      <c r="G35" s="33"/>
      <c r="H35" s="2"/>
    </row>
    <row r="36" spans="1:8" x14ac:dyDescent="0.25">
      <c r="A36" s="18"/>
      <c r="B36" s="35"/>
      <c r="C36" s="22"/>
      <c r="D36" s="32"/>
      <c r="E36" s="36"/>
      <c r="F36" s="25"/>
      <c r="G36" s="37"/>
      <c r="H36" s="2"/>
    </row>
    <row r="37" spans="1:8" s="40" customFormat="1" ht="15" x14ac:dyDescent="0.25">
      <c r="A37" s="41" t="s">
        <v>20</v>
      </c>
      <c r="B37" s="42"/>
      <c r="C37" s="42"/>
      <c r="D37" s="43"/>
      <c r="E37" s="42"/>
      <c r="F37" s="42"/>
      <c r="G37" s="38"/>
      <c r="H37" s="39"/>
    </row>
    <row r="38" spans="1:8" s="40" customFormat="1" ht="15" x14ac:dyDescent="0.25">
      <c r="A38" s="117" t="s">
        <v>47</v>
      </c>
      <c r="B38" s="118"/>
      <c r="C38" s="118"/>
      <c r="D38" s="118"/>
      <c r="E38" s="118"/>
      <c r="F38" s="118"/>
      <c r="G38" s="119"/>
      <c r="H38" s="39"/>
    </row>
    <row r="39" spans="1:8" s="40" customFormat="1" ht="15.75" customHeight="1" x14ac:dyDescent="0.25">
      <c r="A39" s="120" t="s">
        <v>48</v>
      </c>
      <c r="B39" s="121"/>
      <c r="C39" s="121"/>
      <c r="D39" s="121"/>
      <c r="E39" s="121"/>
      <c r="F39" s="121"/>
      <c r="G39" s="122"/>
      <c r="H39" s="39"/>
    </row>
    <row r="40" spans="1:8" ht="16.5" thickBot="1" x14ac:dyDescent="0.3">
      <c r="A40" s="123"/>
      <c r="B40" s="124"/>
      <c r="C40" s="124"/>
      <c r="D40" s="124"/>
      <c r="E40" s="124"/>
      <c r="F40" s="124"/>
      <c r="G40" s="125"/>
      <c r="H40" s="2"/>
    </row>
    <row r="41" spans="1:8" ht="16.5" thickTop="1" x14ac:dyDescent="0.25">
      <c r="A41" s="4"/>
      <c r="B41" s="5"/>
      <c r="C41" s="5"/>
      <c r="D41" s="5"/>
      <c r="E41" s="5"/>
      <c r="F41" s="5"/>
      <c r="G41" s="5"/>
      <c r="H41" s="2"/>
    </row>
  </sheetData>
  <mergeCells count="2">
    <mergeCell ref="A38:G38"/>
    <mergeCell ref="A39:G40"/>
  </mergeCells>
  <phoneticPr fontId="15" type="noConversion"/>
  <pageMargins left="0.7" right="0.7" top="0.75" bottom="0.75" header="0.3" footer="0.3"/>
  <pageSetup scale="86" orientation="landscape" r:id="rId1"/>
  <headerFooter alignWithMargins="0">
    <oddHeader>&amp;C&amp;"TIMES,Bold"PUBLIC DISCLOSURE&amp;RSTF-JKA-1-22 Attachment C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81"/>
  <sheetViews>
    <sheetView view="pageLayout" zoomScaleNormal="100" workbookViewId="0"/>
  </sheetViews>
  <sheetFormatPr defaultRowHeight="15.75" x14ac:dyDescent="0.25"/>
  <cols>
    <col min="3" max="3" width="24" bestFit="1" customWidth="1"/>
    <col min="6" max="6" width="24" bestFit="1" customWidth="1"/>
    <col min="8" max="8" width="19.125" bestFit="1" customWidth="1"/>
  </cols>
  <sheetData>
    <row r="1" spans="1:8" x14ac:dyDescent="0.25">
      <c r="A1" s="48" t="s">
        <v>50</v>
      </c>
    </row>
    <row r="2" spans="1:8" x14ac:dyDescent="0.25">
      <c r="A2" s="7" t="s">
        <v>51</v>
      </c>
    </row>
    <row r="3" spans="1:8" x14ac:dyDescent="0.25">
      <c r="A3" t="s">
        <v>30</v>
      </c>
    </row>
    <row r="4" spans="1:8" x14ac:dyDescent="0.25">
      <c r="F4" s="76" t="s">
        <v>32</v>
      </c>
      <c r="H4" s="76" t="s">
        <v>32</v>
      </c>
    </row>
    <row r="5" spans="1:8" ht="25.5" x14ac:dyDescent="0.35">
      <c r="A5" t="s">
        <v>24</v>
      </c>
      <c r="C5" s="105" t="s">
        <v>31</v>
      </c>
      <c r="D5" s="106" t="s">
        <v>34</v>
      </c>
      <c r="E5" s="106" t="s">
        <v>34</v>
      </c>
      <c r="F5" s="76" t="s">
        <v>33</v>
      </c>
      <c r="G5" s="106" t="s">
        <v>34</v>
      </c>
      <c r="H5" s="76" t="s">
        <v>35</v>
      </c>
    </row>
    <row r="6" spans="1:8" x14ac:dyDescent="0.25">
      <c r="A6" s="63" t="s">
        <v>39</v>
      </c>
      <c r="B6" s="107"/>
      <c r="C6" s="112" t="s">
        <v>53</v>
      </c>
      <c r="D6" s="112" t="s">
        <v>53</v>
      </c>
      <c r="E6" s="113" t="s">
        <v>53</v>
      </c>
      <c r="F6" s="112" t="s">
        <v>53</v>
      </c>
      <c r="G6" s="113" t="s">
        <v>53</v>
      </c>
      <c r="H6" s="112" t="s">
        <v>53</v>
      </c>
    </row>
    <row r="7" spans="1:8" x14ac:dyDescent="0.25">
      <c r="A7" s="63" t="s">
        <v>40</v>
      </c>
      <c r="B7" s="107"/>
      <c r="C7" s="112" t="s">
        <v>53</v>
      </c>
      <c r="E7" s="113" t="s">
        <v>53</v>
      </c>
      <c r="F7" s="112" t="s">
        <v>53</v>
      </c>
      <c r="H7" s="112" t="s">
        <v>53</v>
      </c>
    </row>
    <row r="8" spans="1:8" x14ac:dyDescent="0.25">
      <c r="A8" s="63" t="s">
        <v>41</v>
      </c>
      <c r="B8" s="107"/>
      <c r="C8" s="112" t="s">
        <v>53</v>
      </c>
      <c r="E8" s="113" t="s">
        <v>53</v>
      </c>
      <c r="F8" s="112" t="s">
        <v>53</v>
      </c>
      <c r="H8" s="112" t="s">
        <v>53</v>
      </c>
    </row>
    <row r="9" spans="1:8" x14ac:dyDescent="0.25">
      <c r="A9" s="63" t="s">
        <v>42</v>
      </c>
      <c r="B9" s="107"/>
      <c r="C9" s="112" t="s">
        <v>53</v>
      </c>
      <c r="E9" s="113" t="s">
        <v>53</v>
      </c>
      <c r="F9" s="112" t="s">
        <v>53</v>
      </c>
      <c r="H9" s="112" t="s">
        <v>53</v>
      </c>
    </row>
    <row r="10" spans="1:8" x14ac:dyDescent="0.25">
      <c r="A10" s="63" t="s">
        <v>43</v>
      </c>
      <c r="B10" s="107"/>
      <c r="C10" s="112" t="s">
        <v>53</v>
      </c>
      <c r="E10" s="113" t="s">
        <v>53</v>
      </c>
      <c r="F10" s="112" t="s">
        <v>53</v>
      </c>
      <c r="H10" s="112" t="s">
        <v>53</v>
      </c>
    </row>
    <row r="11" spans="1:8" x14ac:dyDescent="0.25">
      <c r="A11" s="63" t="s">
        <v>44</v>
      </c>
      <c r="B11" s="107"/>
      <c r="C11" s="112" t="s">
        <v>53</v>
      </c>
      <c r="E11" s="113" t="s">
        <v>53</v>
      </c>
      <c r="F11" s="112" t="s">
        <v>53</v>
      </c>
      <c r="H11" s="112" t="s">
        <v>53</v>
      </c>
    </row>
    <row r="12" spans="1:8" x14ac:dyDescent="0.25">
      <c r="A12" s="63">
        <v>2026</v>
      </c>
      <c r="B12" s="107"/>
      <c r="C12" s="112" t="s">
        <v>53</v>
      </c>
      <c r="E12" s="113" t="s">
        <v>53</v>
      </c>
      <c r="F12" s="112" t="s">
        <v>53</v>
      </c>
      <c r="H12" s="112" t="s">
        <v>53</v>
      </c>
    </row>
    <row r="13" spans="1:8" x14ac:dyDescent="0.25">
      <c r="A13" s="63">
        <v>2027</v>
      </c>
      <c r="B13" s="107"/>
      <c r="C13" s="112" t="s">
        <v>53</v>
      </c>
      <c r="E13" s="113" t="s">
        <v>53</v>
      </c>
      <c r="F13" s="112" t="s">
        <v>53</v>
      </c>
      <c r="H13" s="112" t="s">
        <v>53</v>
      </c>
    </row>
    <row r="14" spans="1:8" x14ac:dyDescent="0.25">
      <c r="A14" s="63">
        <v>2028</v>
      </c>
      <c r="C14" s="112" t="s">
        <v>53</v>
      </c>
      <c r="E14" s="113" t="s">
        <v>53</v>
      </c>
      <c r="F14" s="112" t="s">
        <v>53</v>
      </c>
      <c r="H14" s="112" t="s">
        <v>53</v>
      </c>
    </row>
    <row r="15" spans="1:8" x14ac:dyDescent="0.25">
      <c r="A15" s="63">
        <v>2029</v>
      </c>
      <c r="C15" s="112" t="s">
        <v>53</v>
      </c>
      <c r="E15" s="113" t="s">
        <v>53</v>
      </c>
      <c r="F15" s="112" t="s">
        <v>53</v>
      </c>
      <c r="H15" s="112" t="s">
        <v>53</v>
      </c>
    </row>
    <row r="16" spans="1:8" x14ac:dyDescent="0.25">
      <c r="A16" s="63">
        <v>2030</v>
      </c>
      <c r="C16" s="112" t="s">
        <v>53</v>
      </c>
      <c r="E16" s="113" t="s">
        <v>53</v>
      </c>
      <c r="F16" s="112" t="s">
        <v>53</v>
      </c>
      <c r="H16" s="112" t="s">
        <v>53</v>
      </c>
    </row>
    <row r="17" spans="1:8" x14ac:dyDescent="0.25">
      <c r="A17" s="63">
        <v>2031</v>
      </c>
      <c r="C17" s="112" t="s">
        <v>53</v>
      </c>
      <c r="E17" s="113" t="s">
        <v>53</v>
      </c>
      <c r="F17" s="112" t="s">
        <v>53</v>
      </c>
      <c r="H17" s="112" t="s">
        <v>53</v>
      </c>
    </row>
    <row r="18" spans="1:8" x14ac:dyDescent="0.25">
      <c r="A18" s="63">
        <v>2032</v>
      </c>
      <c r="C18" s="112" t="s">
        <v>53</v>
      </c>
      <c r="E18" s="113" t="s">
        <v>53</v>
      </c>
      <c r="F18" s="112" t="s">
        <v>53</v>
      </c>
      <c r="H18" s="112" t="s">
        <v>53</v>
      </c>
    </row>
    <row r="19" spans="1:8" x14ac:dyDescent="0.25">
      <c r="A19" s="63">
        <v>2033</v>
      </c>
      <c r="C19" s="112" t="s">
        <v>53</v>
      </c>
      <c r="E19" s="113" t="s">
        <v>53</v>
      </c>
      <c r="F19" s="112" t="s">
        <v>53</v>
      </c>
      <c r="H19" s="112" t="s">
        <v>53</v>
      </c>
    </row>
    <row r="20" spans="1:8" x14ac:dyDescent="0.25">
      <c r="A20" s="63">
        <v>2034</v>
      </c>
      <c r="B20" s="1"/>
      <c r="C20" s="112" t="s">
        <v>53</v>
      </c>
      <c r="E20" s="113" t="s">
        <v>53</v>
      </c>
      <c r="F20" s="112" t="s">
        <v>53</v>
      </c>
      <c r="H20" s="112" t="s">
        <v>53</v>
      </c>
    </row>
    <row r="21" spans="1:8" x14ac:dyDescent="0.25">
      <c r="A21" s="63">
        <v>2035</v>
      </c>
      <c r="C21" s="112" t="s">
        <v>53</v>
      </c>
      <c r="E21" s="113" t="s">
        <v>53</v>
      </c>
      <c r="F21" s="112" t="s">
        <v>53</v>
      </c>
      <c r="H21" s="112" t="s">
        <v>53</v>
      </c>
    </row>
    <row r="27" spans="1:8" x14ac:dyDescent="0.25">
      <c r="A27" s="1"/>
      <c r="B27" s="1"/>
      <c r="C27" s="1"/>
      <c r="D27" s="1"/>
      <c r="E27" s="1"/>
      <c r="F27" s="1"/>
    </row>
    <row r="28" spans="1:8" x14ac:dyDescent="0.25">
      <c r="A28" s="1"/>
      <c r="B28" s="1"/>
      <c r="C28" s="1"/>
      <c r="D28" s="1"/>
      <c r="E28" s="1"/>
      <c r="F28" s="1"/>
    </row>
    <row r="29" spans="1:8" x14ac:dyDescent="0.25">
      <c r="A29" s="1"/>
      <c r="B29" s="1"/>
      <c r="C29" s="1"/>
      <c r="D29" s="1"/>
      <c r="E29" s="1"/>
      <c r="F29" s="1"/>
    </row>
    <row r="30" spans="1:8" x14ac:dyDescent="0.25">
      <c r="A30" s="1"/>
      <c r="B30" s="1"/>
      <c r="C30" s="1"/>
      <c r="D30" s="1"/>
      <c r="E30" s="1"/>
      <c r="F30" s="1"/>
    </row>
    <row r="31" spans="1:8" x14ac:dyDescent="0.25">
      <c r="A31" s="1"/>
      <c r="B31" s="1"/>
      <c r="C31" s="1"/>
      <c r="D31" s="1"/>
      <c r="E31" s="1"/>
      <c r="F31" s="1"/>
    </row>
    <row r="32" spans="1:8" x14ac:dyDescent="0.25">
      <c r="A32" s="1"/>
      <c r="B32" s="1"/>
      <c r="C32" s="1"/>
      <c r="D32" s="1"/>
      <c r="E32" s="1"/>
      <c r="F32" s="1"/>
    </row>
    <row r="33" spans="1:6" x14ac:dyDescent="0.25">
      <c r="A33" s="8"/>
      <c r="B33" s="8"/>
      <c r="C33" s="8"/>
      <c r="D33" s="1"/>
      <c r="E33" s="1"/>
      <c r="F33" s="1"/>
    </row>
    <row r="34" spans="1:6" x14ac:dyDescent="0.25">
      <c r="A34" s="8"/>
      <c r="B34" s="8"/>
      <c r="C34" s="8"/>
      <c r="D34" s="1"/>
      <c r="E34" s="1"/>
      <c r="F34" s="1"/>
    </row>
    <row r="35" spans="1:6" x14ac:dyDescent="0.25">
      <c r="A35" s="8"/>
      <c r="B35" s="8"/>
      <c r="C35" s="8"/>
      <c r="D35" s="1"/>
      <c r="E35" s="1"/>
      <c r="F35" s="1"/>
    </row>
    <row r="36" spans="1:6" x14ac:dyDescent="0.25">
      <c r="A36" s="9"/>
      <c r="B36" s="8"/>
      <c r="C36" s="8"/>
      <c r="D36" s="1"/>
      <c r="E36" s="1"/>
      <c r="F36" s="1"/>
    </row>
    <row r="37" spans="1:6" x14ac:dyDescent="0.25">
      <c r="A37" s="8"/>
      <c r="B37" s="8"/>
      <c r="C37" s="8"/>
      <c r="D37" s="1"/>
      <c r="E37" s="1"/>
      <c r="F37" s="1"/>
    </row>
    <row r="38" spans="1:6" x14ac:dyDescent="0.25">
      <c r="A38" s="8"/>
      <c r="B38" s="8"/>
      <c r="C38" s="8"/>
      <c r="D38" s="1"/>
      <c r="E38" s="1"/>
      <c r="F38" s="1"/>
    </row>
    <row r="39" spans="1:6" x14ac:dyDescent="0.25">
      <c r="A39" s="8"/>
      <c r="B39" s="8"/>
      <c r="C39" s="8"/>
      <c r="D39" s="1"/>
      <c r="E39" s="1"/>
      <c r="F39" s="1"/>
    </row>
    <row r="40" spans="1:6" x14ac:dyDescent="0.25">
      <c r="A40" s="9"/>
      <c r="B40" s="8"/>
      <c r="C40" s="8"/>
      <c r="D40" s="1"/>
      <c r="E40" s="1"/>
      <c r="F40" s="1"/>
    </row>
    <row r="41" spans="1:6" x14ac:dyDescent="0.25">
      <c r="A41" s="8"/>
      <c r="B41" s="8"/>
      <c r="C41" s="8"/>
      <c r="D41" s="1"/>
      <c r="E41" s="1"/>
      <c r="F41" s="1"/>
    </row>
    <row r="42" spans="1:6" x14ac:dyDescent="0.25">
      <c r="A42" s="8"/>
      <c r="B42" s="8"/>
      <c r="C42" s="8"/>
      <c r="D42" s="1"/>
      <c r="E42" s="1"/>
      <c r="F42" s="1"/>
    </row>
    <row r="43" spans="1:6" x14ac:dyDescent="0.25">
      <c r="A43" s="8"/>
      <c r="B43" s="8"/>
      <c r="C43" s="8"/>
      <c r="D43" s="1"/>
      <c r="E43" s="1"/>
      <c r="F43" s="1"/>
    </row>
    <row r="44" spans="1:6" x14ac:dyDescent="0.25">
      <c r="A44" s="9"/>
      <c r="B44" s="8"/>
      <c r="C44" s="8"/>
      <c r="D44" s="1"/>
      <c r="E44" s="1"/>
      <c r="F44" s="1"/>
    </row>
    <row r="45" spans="1:6" x14ac:dyDescent="0.25">
      <c r="A45" s="10"/>
      <c r="B45" s="8"/>
      <c r="C45" s="8"/>
      <c r="D45" s="1"/>
      <c r="E45" s="1"/>
      <c r="F45" s="1"/>
    </row>
    <row r="46" spans="1:6" x14ac:dyDescent="0.25">
      <c r="A46" s="10"/>
      <c r="B46" s="8"/>
      <c r="C46" s="8"/>
      <c r="D46" s="1"/>
      <c r="E46" s="1"/>
      <c r="F46" s="1"/>
    </row>
    <row r="47" spans="1:6" x14ac:dyDescent="0.25">
      <c r="A47" s="10"/>
      <c r="B47" s="8"/>
      <c r="C47" s="8"/>
      <c r="D47" s="1"/>
      <c r="E47" s="1"/>
      <c r="F47" s="1"/>
    </row>
    <row r="48" spans="1:6" x14ac:dyDescent="0.25">
      <c r="A48" s="10"/>
      <c r="B48" s="8"/>
      <c r="C48" s="8"/>
      <c r="D48" s="1"/>
      <c r="E48" s="1"/>
      <c r="F48" s="1"/>
    </row>
    <row r="49" spans="1:6" x14ac:dyDescent="0.25">
      <c r="A49" s="10"/>
      <c r="B49" s="8"/>
      <c r="C49" s="8"/>
      <c r="D49" s="1"/>
      <c r="E49" s="1"/>
      <c r="F49" s="1"/>
    </row>
    <row r="50" spans="1:6" x14ac:dyDescent="0.25">
      <c r="A50" s="10"/>
      <c r="B50" s="8"/>
      <c r="C50" s="8"/>
      <c r="D50" s="1"/>
      <c r="E50" s="1"/>
      <c r="F50" s="1"/>
    </row>
    <row r="51" spans="1:6" x14ac:dyDescent="0.25">
      <c r="A51" s="10"/>
      <c r="B51" s="8"/>
      <c r="C51" s="8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  <row r="78" spans="1:6" x14ac:dyDescent="0.25">
      <c r="A78" s="1"/>
      <c r="B78" s="1"/>
      <c r="C78" s="1"/>
      <c r="D78" s="1"/>
      <c r="E78" s="1"/>
      <c r="F78" s="1"/>
    </row>
    <row r="79" spans="1:6" x14ac:dyDescent="0.25">
      <c r="A79" s="1"/>
      <c r="B79" s="1"/>
      <c r="C79" s="1"/>
      <c r="D79" s="1"/>
      <c r="E79" s="1"/>
      <c r="F79" s="1"/>
    </row>
    <row r="80" spans="1:6" x14ac:dyDescent="0.25">
      <c r="A80" s="1"/>
      <c r="B80" s="1"/>
      <c r="C80" s="1"/>
      <c r="D80" s="1"/>
      <c r="E80" s="1"/>
      <c r="F80" s="1"/>
    </row>
    <row r="81" spans="1:6" x14ac:dyDescent="0.25">
      <c r="A81" s="1"/>
      <c r="B81" s="1"/>
      <c r="C81" s="1"/>
      <c r="D81" s="1"/>
      <c r="E81" s="1"/>
      <c r="F81" s="1"/>
    </row>
  </sheetData>
  <phoneticPr fontId="15" type="noConversion"/>
  <pageMargins left="0.75" right="0.75" top="1" bottom="1" header="0.5" footer="0.5"/>
  <pageSetup orientation="landscape" r:id="rId1"/>
  <headerFooter alignWithMargins="0">
    <oddHeader>&amp;C&amp;"TIMES,Bold"PUBLIC DISCLOSURE&amp;RSTF-JKA-1-22 Attachment C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V58"/>
  <sheetViews>
    <sheetView view="pageLayout" zoomScaleNormal="85" workbookViewId="0"/>
  </sheetViews>
  <sheetFormatPr defaultRowHeight="15.75" x14ac:dyDescent="0.25"/>
  <cols>
    <col min="2" max="2" width="17.25" customWidth="1"/>
    <col min="3" max="4" width="12.625" customWidth="1"/>
    <col min="5" max="5" width="0.125" customWidth="1"/>
    <col min="6" max="7" width="12.625" customWidth="1"/>
    <col min="8" max="8" width="0.125" customWidth="1"/>
    <col min="9" max="10" width="12.625" customWidth="1"/>
    <col min="11" max="11" width="2.625" customWidth="1"/>
    <col min="12" max="12" width="17.25" customWidth="1"/>
    <col min="13" max="14" width="12.625" customWidth="1"/>
    <col min="15" max="15" width="0.125" customWidth="1"/>
    <col min="16" max="17" width="12.625" customWidth="1"/>
    <col min="18" max="18" width="0.125" customWidth="1"/>
    <col min="19" max="20" width="12.625" customWidth="1"/>
  </cols>
  <sheetData>
    <row r="1" spans="1:22" x14ac:dyDescent="0.25">
      <c r="A1" s="48" t="s">
        <v>49</v>
      </c>
    </row>
    <row r="2" spans="1:22" x14ac:dyDescent="0.25">
      <c r="A2" s="7" t="s">
        <v>51</v>
      </c>
    </row>
    <row r="3" spans="1:22" ht="16.5" thickBot="1" x14ac:dyDescent="0.3"/>
    <row r="4" spans="1:22" ht="16.5" thickTop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  <c r="O4" s="50"/>
      <c r="P4" s="50"/>
      <c r="Q4" s="50"/>
      <c r="R4" s="50"/>
      <c r="S4" s="50"/>
      <c r="T4" s="51"/>
    </row>
    <row r="5" spans="1:22" x14ac:dyDescent="0.25">
      <c r="B5" s="52" t="s">
        <v>29</v>
      </c>
      <c r="C5" s="1"/>
      <c r="D5" s="1"/>
      <c r="E5" s="1"/>
      <c r="F5" s="1"/>
      <c r="G5" s="1"/>
      <c r="H5" s="1"/>
      <c r="I5" s="1"/>
      <c r="J5" s="1"/>
      <c r="K5" s="1"/>
      <c r="L5" s="6" t="s">
        <v>36</v>
      </c>
      <c r="M5" s="1"/>
      <c r="N5" s="53"/>
      <c r="O5" s="1"/>
      <c r="P5" s="1"/>
      <c r="Q5" s="1"/>
      <c r="R5" s="1"/>
      <c r="S5" s="1"/>
      <c r="T5" s="53"/>
    </row>
    <row r="6" spans="1:22" ht="16.5" thickBot="1" x14ac:dyDescent="0.3">
      <c r="B6" s="54" t="str">
        <f>LTRates!F5</f>
        <v>Long-term 30 yr.Debt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5"/>
      <c r="O6" s="1"/>
      <c r="P6" s="1"/>
      <c r="Q6" s="1"/>
      <c r="R6" s="1"/>
      <c r="S6" s="1"/>
      <c r="T6" s="53"/>
    </row>
    <row r="7" spans="1:22" ht="17.25" thickTop="1" thickBot="1" x14ac:dyDescent="0.3">
      <c r="B7" s="56" t="s">
        <v>28</v>
      </c>
      <c r="C7" s="57"/>
      <c r="D7" s="57"/>
      <c r="E7" s="58"/>
      <c r="F7" s="59"/>
      <c r="G7" s="57"/>
      <c r="H7" s="58"/>
      <c r="I7" s="59"/>
      <c r="J7" s="57"/>
      <c r="K7" s="60"/>
      <c r="L7" s="56" t="s">
        <v>28</v>
      </c>
      <c r="M7" s="57"/>
      <c r="N7" s="57"/>
      <c r="O7" s="58"/>
      <c r="P7" s="59"/>
      <c r="Q7" s="57"/>
      <c r="R7" s="58"/>
      <c r="S7" s="59"/>
      <c r="T7" s="61"/>
    </row>
    <row r="8" spans="1:22" ht="17.25" thickTop="1" thickBot="1" x14ac:dyDescent="0.3">
      <c r="B8" s="54"/>
      <c r="C8" s="1"/>
      <c r="D8" s="1"/>
      <c r="E8" s="62"/>
      <c r="F8" s="1"/>
      <c r="G8" s="63"/>
      <c r="H8" s="62"/>
      <c r="I8" s="1"/>
      <c r="J8" s="1"/>
      <c r="K8" s="64"/>
      <c r="L8" s="1"/>
      <c r="M8" s="1"/>
      <c r="N8" s="1"/>
      <c r="O8" s="65"/>
      <c r="P8" s="1"/>
      <c r="Q8" s="63"/>
      <c r="R8" s="65"/>
      <c r="S8" s="1"/>
      <c r="T8" s="51"/>
    </row>
    <row r="9" spans="1:22" x14ac:dyDescent="0.25">
      <c r="B9" s="54"/>
      <c r="C9" s="63" t="s">
        <v>22</v>
      </c>
      <c r="D9" s="63" t="s">
        <v>23</v>
      </c>
      <c r="E9" s="66"/>
      <c r="F9" s="1"/>
      <c r="G9" s="63"/>
      <c r="H9" s="67"/>
      <c r="I9" s="63"/>
      <c r="J9" s="63"/>
      <c r="K9" s="68"/>
      <c r="L9" s="1"/>
      <c r="M9" s="1"/>
      <c r="N9" s="63" t="s">
        <v>23</v>
      </c>
      <c r="O9" s="65"/>
      <c r="P9" s="1"/>
      <c r="Q9" s="63"/>
      <c r="R9" s="65"/>
      <c r="S9" s="63"/>
      <c r="T9" s="69"/>
    </row>
    <row r="10" spans="1:22" x14ac:dyDescent="0.25">
      <c r="B10" s="70" t="s">
        <v>24</v>
      </c>
      <c r="C10" s="71" t="s">
        <v>17</v>
      </c>
      <c r="D10" s="71" t="s">
        <v>25</v>
      </c>
      <c r="E10" s="65"/>
      <c r="F10" s="71"/>
      <c r="G10" s="71"/>
      <c r="H10" s="72"/>
      <c r="I10" s="71"/>
      <c r="J10" s="71"/>
      <c r="K10" s="68"/>
      <c r="L10" s="73" t="s">
        <v>24</v>
      </c>
      <c r="M10" s="71" t="s">
        <v>17</v>
      </c>
      <c r="N10" s="71" t="s">
        <v>25</v>
      </c>
      <c r="O10" s="65"/>
      <c r="P10" s="71"/>
      <c r="Q10" s="71"/>
      <c r="R10" s="65"/>
      <c r="S10" s="71"/>
      <c r="T10" s="74"/>
      <c r="V10" s="75"/>
    </row>
    <row r="11" spans="1:22" x14ac:dyDescent="0.25">
      <c r="B11" s="44"/>
      <c r="C11" s="45"/>
      <c r="D11" s="46"/>
      <c r="E11" s="65"/>
      <c r="F11" s="76"/>
      <c r="G11" s="77"/>
      <c r="H11" s="78"/>
      <c r="I11" s="79"/>
      <c r="J11" s="80"/>
      <c r="K11" s="68"/>
      <c r="L11" s="73"/>
      <c r="M11" s="45"/>
      <c r="N11" s="81"/>
      <c r="O11" s="65"/>
      <c r="P11" s="76"/>
      <c r="Q11" s="77"/>
      <c r="R11" s="65"/>
      <c r="S11" s="79"/>
      <c r="T11" s="82"/>
      <c r="V11" s="75"/>
    </row>
    <row r="12" spans="1:22" x14ac:dyDescent="0.25">
      <c r="B12" s="44" t="str">
        <f>+LTRates!A6</f>
        <v>2024Q3</v>
      </c>
      <c r="C12" s="114" t="s">
        <v>53</v>
      </c>
      <c r="D12" s="115" t="s">
        <v>53</v>
      </c>
      <c r="E12" s="65"/>
      <c r="F12" s="76"/>
      <c r="G12" s="77"/>
      <c r="H12" s="78"/>
      <c r="I12" s="79"/>
      <c r="J12" s="80"/>
      <c r="K12" s="68"/>
      <c r="L12" s="73" t="str">
        <f t="shared" ref="L12:L19" si="0">+B12</f>
        <v>2024Q3</v>
      </c>
      <c r="M12" s="114" t="s">
        <v>53</v>
      </c>
      <c r="N12" s="115" t="s">
        <v>53</v>
      </c>
      <c r="O12" s="65"/>
      <c r="P12" s="76"/>
      <c r="Q12" s="77"/>
      <c r="R12" s="65"/>
      <c r="S12" s="79"/>
      <c r="T12" s="82"/>
      <c r="V12" s="75"/>
    </row>
    <row r="13" spans="1:22" x14ac:dyDescent="0.25">
      <c r="B13" s="44" t="str">
        <f>+LTRates!A7</f>
        <v>2024Q4</v>
      </c>
      <c r="C13" s="114" t="s">
        <v>53</v>
      </c>
      <c r="D13" s="115" t="s">
        <v>53</v>
      </c>
      <c r="E13" s="65"/>
      <c r="F13" s="76"/>
      <c r="G13" s="77"/>
      <c r="H13" s="78"/>
      <c r="I13" s="79"/>
      <c r="J13" s="80"/>
      <c r="K13" s="68"/>
      <c r="L13" s="73" t="str">
        <f t="shared" si="0"/>
        <v>2024Q4</v>
      </c>
      <c r="M13" s="114" t="s">
        <v>53</v>
      </c>
      <c r="N13" s="115" t="s">
        <v>53</v>
      </c>
      <c r="O13" s="65"/>
      <c r="P13" s="76"/>
      <c r="Q13" s="77"/>
      <c r="R13" s="65"/>
      <c r="S13" s="79"/>
      <c r="T13" s="82"/>
      <c r="V13" s="75"/>
    </row>
    <row r="14" spans="1:22" x14ac:dyDescent="0.25">
      <c r="B14" s="44" t="str">
        <f>+LTRates!A8</f>
        <v>2025Q1</v>
      </c>
      <c r="C14" s="114" t="s">
        <v>53</v>
      </c>
      <c r="D14" s="115" t="s">
        <v>53</v>
      </c>
      <c r="E14" s="78"/>
      <c r="F14" s="76"/>
      <c r="G14" s="77"/>
      <c r="H14" s="83"/>
      <c r="I14" s="79"/>
      <c r="J14" s="80"/>
      <c r="K14" s="68"/>
      <c r="L14" s="73" t="str">
        <f t="shared" si="0"/>
        <v>2025Q1</v>
      </c>
      <c r="M14" s="114" t="s">
        <v>53</v>
      </c>
      <c r="N14" s="115" t="s">
        <v>53</v>
      </c>
      <c r="O14" s="65"/>
      <c r="P14" s="76"/>
      <c r="Q14" s="77"/>
      <c r="R14" s="65"/>
      <c r="S14" s="79"/>
      <c r="T14" s="82"/>
      <c r="V14" s="75"/>
    </row>
    <row r="15" spans="1:22" x14ac:dyDescent="0.25">
      <c r="B15" s="44" t="str">
        <f>+LTRates!A9</f>
        <v>2025Q2</v>
      </c>
      <c r="C15" s="114" t="s">
        <v>53</v>
      </c>
      <c r="D15" s="115" t="s">
        <v>53</v>
      </c>
      <c r="E15" s="78"/>
      <c r="F15" s="76"/>
      <c r="G15" s="77"/>
      <c r="H15" s="83"/>
      <c r="I15" s="79"/>
      <c r="J15" s="80"/>
      <c r="K15" s="68"/>
      <c r="L15" s="73" t="str">
        <f t="shared" si="0"/>
        <v>2025Q2</v>
      </c>
      <c r="M15" s="114" t="s">
        <v>53</v>
      </c>
      <c r="N15" s="115" t="s">
        <v>53</v>
      </c>
      <c r="O15" s="65"/>
      <c r="P15" s="76"/>
      <c r="Q15" s="77"/>
      <c r="R15" s="65"/>
      <c r="S15" s="79"/>
      <c r="T15" s="82"/>
      <c r="V15" s="75"/>
    </row>
    <row r="16" spans="1:22" x14ac:dyDescent="0.25">
      <c r="B16" s="44" t="str">
        <f>+LTRates!A10</f>
        <v>2025Q3</v>
      </c>
      <c r="C16" s="114" t="s">
        <v>53</v>
      </c>
      <c r="D16" s="46"/>
      <c r="E16" s="65"/>
      <c r="F16" s="76"/>
      <c r="G16" s="77"/>
      <c r="H16" s="83"/>
      <c r="I16" s="79"/>
      <c r="J16" s="80"/>
      <c r="K16" s="68"/>
      <c r="L16" s="73" t="str">
        <f t="shared" si="0"/>
        <v>2025Q3</v>
      </c>
      <c r="M16" s="114" t="s">
        <v>53</v>
      </c>
      <c r="N16" s="46"/>
      <c r="O16" s="65"/>
      <c r="P16" s="76"/>
      <c r="Q16" s="77"/>
      <c r="R16" s="65"/>
      <c r="S16" s="79"/>
      <c r="T16" s="82"/>
      <c r="V16" s="75"/>
    </row>
    <row r="17" spans="2:22" x14ac:dyDescent="0.25">
      <c r="B17" s="44" t="str">
        <f>+LTRates!A11</f>
        <v>2025Q4</v>
      </c>
      <c r="C17" s="114" t="s">
        <v>53</v>
      </c>
      <c r="D17" s="46"/>
      <c r="E17" s="65"/>
      <c r="F17" s="76"/>
      <c r="G17" s="77"/>
      <c r="H17" s="83"/>
      <c r="I17" s="79"/>
      <c r="J17" s="80"/>
      <c r="K17" s="68"/>
      <c r="L17" s="73" t="str">
        <f t="shared" si="0"/>
        <v>2025Q4</v>
      </c>
      <c r="M17" s="114" t="s">
        <v>53</v>
      </c>
      <c r="N17" s="46"/>
      <c r="O17" s="65"/>
      <c r="P17" s="76"/>
      <c r="Q17" s="77"/>
      <c r="R17" s="65"/>
      <c r="S17" s="79"/>
      <c r="T17" s="82"/>
      <c r="V17" s="75"/>
    </row>
    <row r="18" spans="2:22" x14ac:dyDescent="0.25">
      <c r="B18" s="47">
        <f>+LTRates!A12</f>
        <v>2026</v>
      </c>
      <c r="C18" s="114" t="s">
        <v>53</v>
      </c>
      <c r="D18" s="46"/>
      <c r="E18" s="78"/>
      <c r="F18" s="76"/>
      <c r="G18" s="77"/>
      <c r="H18" s="83"/>
      <c r="I18" s="79"/>
      <c r="J18" s="80"/>
      <c r="K18" s="68"/>
      <c r="L18" s="73">
        <f t="shared" si="0"/>
        <v>2026</v>
      </c>
      <c r="M18" s="114" t="s">
        <v>53</v>
      </c>
      <c r="N18" s="46"/>
      <c r="O18" s="65"/>
      <c r="P18" s="76"/>
      <c r="Q18" s="77"/>
      <c r="R18" s="65"/>
      <c r="S18" s="79"/>
      <c r="T18" s="82"/>
      <c r="V18" s="75"/>
    </row>
    <row r="19" spans="2:22" x14ac:dyDescent="0.25">
      <c r="B19" s="47">
        <f>+LTRates!A13</f>
        <v>2027</v>
      </c>
      <c r="C19" s="114" t="s">
        <v>53</v>
      </c>
      <c r="D19" s="46"/>
      <c r="E19" s="78"/>
      <c r="F19" s="76"/>
      <c r="G19" s="77"/>
      <c r="H19" s="65"/>
      <c r="I19" s="79"/>
      <c r="J19" s="80"/>
      <c r="K19" s="68"/>
      <c r="L19" s="73">
        <f t="shared" si="0"/>
        <v>2027</v>
      </c>
      <c r="M19" s="114" t="s">
        <v>53</v>
      </c>
      <c r="N19" s="46"/>
      <c r="O19" s="65"/>
      <c r="P19" s="76"/>
      <c r="Q19" s="77"/>
      <c r="R19" s="65"/>
      <c r="S19" s="79"/>
      <c r="T19" s="82"/>
      <c r="V19" s="75"/>
    </row>
    <row r="20" spans="2:22" x14ac:dyDescent="0.25">
      <c r="B20" s="47">
        <f>+LTRates!A14</f>
        <v>2028</v>
      </c>
      <c r="C20" s="114" t="s">
        <v>53</v>
      </c>
      <c r="D20" s="46"/>
      <c r="E20" s="65"/>
      <c r="F20" s="76"/>
      <c r="G20" s="77"/>
      <c r="H20" s="65"/>
      <c r="I20" s="79"/>
      <c r="J20" s="80"/>
      <c r="K20" s="68"/>
      <c r="L20" s="84">
        <f>B20</f>
        <v>2028</v>
      </c>
      <c r="M20" s="114" t="s">
        <v>53</v>
      </c>
      <c r="N20" s="46"/>
      <c r="O20" s="65"/>
      <c r="P20" s="76"/>
      <c r="Q20" s="77"/>
      <c r="R20" s="65"/>
      <c r="S20" s="79"/>
      <c r="T20" s="82"/>
      <c r="V20" s="75"/>
    </row>
    <row r="21" spans="2:22" x14ac:dyDescent="0.25">
      <c r="B21" s="47">
        <f>+LTRates!A15</f>
        <v>2029</v>
      </c>
      <c r="C21" s="114" t="s">
        <v>53</v>
      </c>
      <c r="D21" s="46"/>
      <c r="E21" s="65"/>
      <c r="F21" s="1"/>
      <c r="G21" s="1"/>
      <c r="H21" s="65"/>
      <c r="I21" s="85"/>
      <c r="J21" s="1"/>
      <c r="K21" s="68"/>
      <c r="L21" s="84">
        <f t="shared" ref="L21:L26" si="1">B21</f>
        <v>2029</v>
      </c>
      <c r="M21" s="114" t="s">
        <v>53</v>
      </c>
      <c r="N21" s="46"/>
      <c r="O21" s="65"/>
      <c r="P21" s="1"/>
      <c r="Q21" s="1"/>
      <c r="R21" s="65"/>
      <c r="S21" s="1"/>
      <c r="T21" s="53"/>
      <c r="V21" s="75"/>
    </row>
    <row r="22" spans="2:22" x14ac:dyDescent="0.25">
      <c r="B22" s="47">
        <f>+LTRates!A16</f>
        <v>2030</v>
      </c>
      <c r="C22" s="114" t="s">
        <v>53</v>
      </c>
      <c r="D22" s="46"/>
      <c r="E22" s="65"/>
      <c r="F22" s="1"/>
      <c r="G22" s="1"/>
      <c r="H22" s="65"/>
      <c r="I22" s="1"/>
      <c r="J22" s="1"/>
      <c r="K22" s="68"/>
      <c r="L22" s="84">
        <f t="shared" si="1"/>
        <v>2030</v>
      </c>
      <c r="M22" s="114" t="s">
        <v>53</v>
      </c>
      <c r="N22" s="46"/>
      <c r="O22" s="65"/>
      <c r="P22" s="1"/>
      <c r="Q22" s="1"/>
      <c r="R22" s="65"/>
      <c r="S22" s="85"/>
      <c r="T22" s="53"/>
      <c r="V22" s="75"/>
    </row>
    <row r="23" spans="2:22" x14ac:dyDescent="0.25">
      <c r="B23" s="47">
        <f>+LTRates!A17</f>
        <v>2031</v>
      </c>
      <c r="C23" s="114" t="s">
        <v>53</v>
      </c>
      <c r="D23" s="46"/>
      <c r="E23" s="65"/>
      <c r="F23" s="1"/>
      <c r="G23" s="1"/>
      <c r="H23" s="65"/>
      <c r="I23" s="1"/>
      <c r="J23" s="1"/>
      <c r="K23" s="68"/>
      <c r="L23" s="84">
        <f t="shared" si="1"/>
        <v>2031</v>
      </c>
      <c r="M23" s="114" t="s">
        <v>53</v>
      </c>
      <c r="N23" s="46"/>
      <c r="O23" s="65"/>
      <c r="P23" s="1"/>
      <c r="Q23" s="1"/>
      <c r="R23" s="65"/>
      <c r="S23" s="1"/>
      <c r="T23" s="53"/>
      <c r="V23" s="75"/>
    </row>
    <row r="24" spans="2:22" x14ac:dyDescent="0.25">
      <c r="B24" s="47">
        <f>+LTRates!A18</f>
        <v>2032</v>
      </c>
      <c r="C24" s="114" t="s">
        <v>53</v>
      </c>
      <c r="D24" s="46"/>
      <c r="E24" s="65"/>
      <c r="F24" s="1"/>
      <c r="G24" s="1"/>
      <c r="H24" s="65"/>
      <c r="I24" s="1"/>
      <c r="J24" s="1"/>
      <c r="K24" s="68"/>
      <c r="L24" s="84">
        <f t="shared" si="1"/>
        <v>2032</v>
      </c>
      <c r="M24" s="114" t="s">
        <v>53</v>
      </c>
      <c r="N24" s="46"/>
      <c r="O24" s="65"/>
      <c r="P24" s="1"/>
      <c r="Q24" s="1"/>
      <c r="R24" s="65"/>
      <c r="S24" s="1"/>
      <c r="T24" s="53"/>
      <c r="V24" s="75"/>
    </row>
    <row r="25" spans="2:22" x14ac:dyDescent="0.25">
      <c r="B25" s="47">
        <f>+LTRates!A19</f>
        <v>2033</v>
      </c>
      <c r="C25" s="114" t="s">
        <v>53</v>
      </c>
      <c r="D25" s="46"/>
      <c r="E25" s="65"/>
      <c r="F25" s="1"/>
      <c r="G25" s="1"/>
      <c r="H25" s="65"/>
      <c r="I25" s="1"/>
      <c r="J25" s="1"/>
      <c r="K25" s="68"/>
      <c r="L25" s="84">
        <f t="shared" si="1"/>
        <v>2033</v>
      </c>
      <c r="M25" s="114" t="s">
        <v>53</v>
      </c>
      <c r="N25" s="46"/>
      <c r="O25" s="65"/>
      <c r="P25" s="1"/>
      <c r="Q25" s="1"/>
      <c r="R25" s="65"/>
      <c r="S25" s="1"/>
      <c r="T25" s="53"/>
      <c r="V25" s="75"/>
    </row>
    <row r="26" spans="2:22" ht="16.5" thickBot="1" x14ac:dyDescent="0.3">
      <c r="B26" s="47">
        <f>+LTRates!A20</f>
        <v>2034</v>
      </c>
      <c r="C26" s="114" t="s">
        <v>53</v>
      </c>
      <c r="D26" s="46"/>
      <c r="E26" s="65"/>
      <c r="F26" s="1"/>
      <c r="G26" s="1"/>
      <c r="H26" s="65"/>
      <c r="I26" s="1"/>
      <c r="J26" s="1"/>
      <c r="K26" s="68"/>
      <c r="L26" s="84">
        <f t="shared" si="1"/>
        <v>2034</v>
      </c>
      <c r="M26" s="114" t="s">
        <v>53</v>
      </c>
      <c r="N26" s="46"/>
      <c r="O26" s="62"/>
      <c r="P26" s="1"/>
      <c r="Q26" s="1"/>
      <c r="R26" s="65"/>
      <c r="S26" s="1"/>
      <c r="T26" s="53"/>
      <c r="V26" s="75"/>
    </row>
    <row r="27" spans="2:22" x14ac:dyDescent="0.25">
      <c r="B27" s="47"/>
      <c r="D27" s="46"/>
      <c r="E27" s="65"/>
      <c r="F27" s="1"/>
      <c r="G27" s="1"/>
      <c r="H27" s="65"/>
      <c r="I27" s="1"/>
      <c r="J27" s="1"/>
      <c r="K27" s="68"/>
      <c r="L27" s="84"/>
      <c r="M27" s="45"/>
      <c r="N27" s="46"/>
      <c r="O27" s="65"/>
      <c r="P27" s="1"/>
      <c r="Q27" s="1"/>
      <c r="R27" s="65"/>
      <c r="S27" s="1"/>
      <c r="T27" s="53"/>
      <c r="V27" s="75"/>
    </row>
    <row r="28" spans="2:22" x14ac:dyDescent="0.25">
      <c r="B28" s="47"/>
      <c r="D28" s="46"/>
      <c r="E28" s="65"/>
      <c r="F28" s="1"/>
      <c r="G28" s="1"/>
      <c r="H28" s="65"/>
      <c r="I28" s="1"/>
      <c r="J28" s="1"/>
      <c r="K28" s="68"/>
      <c r="L28" s="73"/>
      <c r="M28" s="45"/>
      <c r="N28" s="46"/>
      <c r="O28" s="65"/>
      <c r="P28" s="1"/>
      <c r="Q28" s="1"/>
      <c r="R28" s="65"/>
      <c r="S28" s="1"/>
      <c r="T28" s="53"/>
      <c r="V28" s="75"/>
    </row>
    <row r="29" spans="2:22" x14ac:dyDescent="0.25">
      <c r="B29" s="47"/>
      <c r="D29" s="46"/>
      <c r="E29" s="65"/>
      <c r="F29" s="1"/>
      <c r="G29" s="1"/>
      <c r="H29" s="65"/>
      <c r="I29" s="1"/>
      <c r="J29" s="1"/>
      <c r="K29" s="68"/>
      <c r="L29" s="73"/>
      <c r="M29" s="45"/>
      <c r="N29" s="46"/>
      <c r="O29" s="65"/>
      <c r="P29" s="1"/>
      <c r="Q29" s="1"/>
      <c r="R29" s="65"/>
      <c r="S29" s="1"/>
      <c r="T29" s="53"/>
      <c r="V29" s="75"/>
    </row>
    <row r="30" spans="2:22" x14ac:dyDescent="0.25">
      <c r="B30" s="44"/>
      <c r="C30" s="45"/>
      <c r="D30" s="46"/>
      <c r="E30" s="65"/>
      <c r="F30" s="1"/>
      <c r="G30" s="1"/>
      <c r="H30" s="65"/>
      <c r="I30" s="1"/>
      <c r="J30" s="1"/>
      <c r="K30" s="68"/>
      <c r="L30" s="73"/>
      <c r="M30" s="45"/>
      <c r="N30" s="81"/>
      <c r="O30" s="65"/>
      <c r="P30" s="1"/>
      <c r="Q30" s="1"/>
      <c r="R30" s="65"/>
      <c r="S30" s="1"/>
      <c r="T30" s="53"/>
      <c r="V30" s="75"/>
    </row>
    <row r="31" spans="2:22" x14ac:dyDescent="0.25">
      <c r="B31" s="44"/>
      <c r="C31" s="45"/>
      <c r="D31" s="46"/>
      <c r="E31" s="65"/>
      <c r="F31" s="1"/>
      <c r="G31" s="1"/>
      <c r="H31" s="65"/>
      <c r="I31" s="1"/>
      <c r="J31" s="1"/>
      <c r="K31" s="68"/>
      <c r="L31" s="73"/>
      <c r="M31" s="45"/>
      <c r="N31" s="81"/>
      <c r="O31" s="65"/>
      <c r="P31" s="1"/>
      <c r="Q31" s="1"/>
      <c r="R31" s="65"/>
      <c r="S31" s="1"/>
      <c r="T31" s="53"/>
      <c r="V31" s="75"/>
    </row>
    <row r="32" spans="2:22" x14ac:dyDescent="0.25">
      <c r="B32" s="44"/>
      <c r="C32" s="45"/>
      <c r="D32" s="46"/>
      <c r="E32" s="65"/>
      <c r="F32" s="1"/>
      <c r="G32" s="1"/>
      <c r="H32" s="65"/>
      <c r="I32" s="1"/>
      <c r="J32" s="1"/>
      <c r="K32" s="68"/>
      <c r="L32" s="73"/>
      <c r="M32" s="45"/>
      <c r="N32" s="81"/>
      <c r="O32" s="65"/>
      <c r="P32" s="1"/>
      <c r="Q32" s="1"/>
      <c r="R32" s="65"/>
      <c r="S32" s="1"/>
      <c r="T32" s="53"/>
      <c r="V32" s="75"/>
    </row>
    <row r="33" spans="2:22" ht="16.5" thickBot="1" x14ac:dyDescent="0.3">
      <c r="B33" s="44"/>
      <c r="C33" s="45"/>
      <c r="D33" s="46"/>
      <c r="E33" s="65"/>
      <c r="F33" s="1"/>
      <c r="G33" s="1"/>
      <c r="H33" s="65"/>
      <c r="I33" s="1"/>
      <c r="J33" s="1"/>
      <c r="K33" s="68"/>
      <c r="L33" s="73"/>
      <c r="M33" s="45"/>
      <c r="N33" s="81"/>
      <c r="O33" s="65"/>
      <c r="P33" s="1"/>
      <c r="Q33" s="1"/>
      <c r="R33" s="65"/>
      <c r="S33" s="1"/>
      <c r="T33" s="53"/>
      <c r="V33" s="75"/>
    </row>
    <row r="34" spans="2:22" ht="16.5" thickBot="1" x14ac:dyDescent="0.3">
      <c r="B34" s="86"/>
      <c r="C34" s="87"/>
      <c r="D34" s="87"/>
      <c r="E34" s="88"/>
      <c r="F34" s="87"/>
      <c r="G34" s="87"/>
      <c r="H34" s="88"/>
      <c r="I34" s="87"/>
      <c r="J34" s="87"/>
      <c r="K34" s="89"/>
      <c r="L34" s="87"/>
      <c r="M34" s="90"/>
      <c r="N34" s="87"/>
      <c r="O34" s="91"/>
      <c r="P34" s="87"/>
      <c r="Q34" s="87"/>
      <c r="R34" s="88"/>
      <c r="S34" s="87"/>
      <c r="T34" s="55"/>
    </row>
    <row r="35" spans="2:22" ht="17.25" thickTop="1" thickBot="1" x14ac:dyDescent="0.3">
      <c r="B35" s="92" t="s">
        <v>26</v>
      </c>
      <c r="C35" s="87"/>
      <c r="D35" s="93" t="s">
        <v>53</v>
      </c>
      <c r="E35" s="62"/>
      <c r="F35" s="94"/>
      <c r="G35" s="95"/>
      <c r="H35" s="96"/>
      <c r="I35" s="94"/>
      <c r="J35" s="97"/>
      <c r="K35" s="98"/>
      <c r="L35" s="92" t="s">
        <v>26</v>
      </c>
      <c r="M35" s="87"/>
      <c r="N35" s="93" t="s">
        <v>53</v>
      </c>
      <c r="O35" s="62"/>
      <c r="P35" s="94"/>
      <c r="Q35" s="95"/>
      <c r="R35" s="62"/>
      <c r="S35" s="94"/>
      <c r="T35" s="99"/>
    </row>
    <row r="36" spans="2:22" ht="16.5" thickTop="1" x14ac:dyDescent="0.25">
      <c r="B36" s="54"/>
      <c r="K36" s="68"/>
      <c r="T36" s="53"/>
    </row>
    <row r="37" spans="2:22" x14ac:dyDescent="0.25">
      <c r="B37" s="54"/>
      <c r="C37" s="76"/>
      <c r="D37" s="100"/>
      <c r="K37" s="68"/>
      <c r="L37" s="54"/>
      <c r="M37" s="76"/>
      <c r="N37" s="100"/>
      <c r="T37" s="53"/>
    </row>
    <row r="38" spans="2:22" x14ac:dyDescent="0.25">
      <c r="B38" s="54"/>
      <c r="C38" s="76"/>
      <c r="D38" s="100"/>
      <c r="K38" s="68"/>
      <c r="L38" s="1"/>
      <c r="M38" s="76"/>
      <c r="N38" s="100"/>
      <c r="T38" s="53"/>
    </row>
    <row r="39" spans="2:22" ht="16.5" thickBot="1" x14ac:dyDescent="0.3">
      <c r="B39" s="101" t="s">
        <v>27</v>
      </c>
      <c r="C39" s="102"/>
      <c r="D39" s="116" t="s">
        <v>53</v>
      </c>
      <c r="F39" s="87"/>
      <c r="K39" s="89"/>
      <c r="L39" s="103" t="s">
        <v>27</v>
      </c>
      <c r="M39" s="102"/>
      <c r="N39" s="116" t="s">
        <v>53</v>
      </c>
      <c r="T39" s="55"/>
    </row>
    <row r="40" spans="2:22" ht="16.5" thickTop="1" x14ac:dyDescent="0.25">
      <c r="B40" s="50"/>
      <c r="C40" s="50"/>
      <c r="D40" s="50"/>
      <c r="E40" s="50"/>
      <c r="F40" s="1"/>
      <c r="G40" s="50"/>
      <c r="H40" s="50"/>
      <c r="I40" s="50"/>
      <c r="J40" s="50"/>
      <c r="L40" s="50"/>
      <c r="M40" s="50"/>
      <c r="N40" s="104"/>
      <c r="O40" s="50"/>
      <c r="P40" s="50"/>
      <c r="Q40" s="50"/>
      <c r="R40" s="50"/>
      <c r="S40" s="50"/>
      <c r="T40" s="50"/>
    </row>
    <row r="42" spans="2:22" x14ac:dyDescent="0.25">
      <c r="D42" s="1"/>
    </row>
    <row r="43" spans="2:22" x14ac:dyDescent="0.25">
      <c r="D43" s="1"/>
      <c r="L43" s="73"/>
    </row>
    <row r="44" spans="2:22" x14ac:dyDescent="0.25">
      <c r="D44" s="1"/>
      <c r="L44" s="73"/>
    </row>
    <row r="45" spans="2:22" x14ac:dyDescent="0.25">
      <c r="D45" s="1"/>
      <c r="L45" s="73"/>
    </row>
    <row r="46" spans="2:22" x14ac:dyDescent="0.25">
      <c r="D46" s="1"/>
      <c r="L46" s="73"/>
    </row>
    <row r="47" spans="2:22" x14ac:dyDescent="0.25">
      <c r="D47" s="1"/>
      <c r="L47" s="73"/>
    </row>
    <row r="48" spans="2:22" x14ac:dyDescent="0.25">
      <c r="D48" s="1"/>
      <c r="L48" s="73"/>
    </row>
    <row r="49" spans="4:12" x14ac:dyDescent="0.25">
      <c r="D49" s="1"/>
      <c r="L49" s="73"/>
    </row>
    <row r="50" spans="4:12" x14ac:dyDescent="0.25">
      <c r="D50" s="1"/>
      <c r="L50" s="73"/>
    </row>
    <row r="51" spans="4:12" x14ac:dyDescent="0.25">
      <c r="D51" s="1"/>
      <c r="L51" s="73"/>
    </row>
    <row r="52" spans="4:12" x14ac:dyDescent="0.25">
      <c r="D52" s="1"/>
      <c r="L52" s="73"/>
    </row>
    <row r="53" spans="4:12" x14ac:dyDescent="0.25">
      <c r="D53" s="1"/>
      <c r="L53" s="73"/>
    </row>
    <row r="54" spans="4:12" x14ac:dyDescent="0.25">
      <c r="D54" s="1"/>
      <c r="L54" s="73"/>
    </row>
    <row r="55" spans="4:12" x14ac:dyDescent="0.25">
      <c r="D55" s="1"/>
      <c r="L55" s="73"/>
    </row>
    <row r="56" spans="4:12" x14ac:dyDescent="0.25">
      <c r="D56" s="1"/>
      <c r="L56" s="73"/>
    </row>
    <row r="57" spans="4:12" x14ac:dyDescent="0.25">
      <c r="D57" s="1"/>
      <c r="L57" s="73"/>
    </row>
    <row r="58" spans="4:12" x14ac:dyDescent="0.25">
      <c r="D58" s="1"/>
      <c r="L58" s="73"/>
    </row>
  </sheetData>
  <phoneticPr fontId="15" type="noConversion"/>
  <pageMargins left="0.7" right="0.7" top="0.75" bottom="0.75" header="0.3" footer="0.3"/>
  <pageSetup scale="58" orientation="landscape" r:id="rId1"/>
  <headerFooter alignWithMargins="0">
    <oddHeader>&amp;C&amp;"TIMES,Bold"PUBLIC DISCLOSURE&amp;RSTF-JKA-1-22 Attachment C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5569AB-FE47-4206-99D1-03AAB3AB627F}"/>
</file>

<file path=customXml/itemProps2.xml><?xml version="1.0" encoding="utf-8"?>
<ds:datastoreItem xmlns:ds="http://schemas.openxmlformats.org/officeDocument/2006/customXml" ds:itemID="{5AB7F8D6-08A1-489B-BBE5-685D59BDBB52}"/>
</file>

<file path=customXml/itemProps3.xml><?xml version="1.0" encoding="utf-8"?>
<ds:datastoreItem xmlns:ds="http://schemas.openxmlformats.org/officeDocument/2006/customXml" ds:itemID="{BF97520F-5328-4B9A-A54A-7E261D64F5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HurdleRate</vt:lpstr>
      <vt:lpstr>LTRates</vt:lpstr>
      <vt:lpstr>AvgLTRates</vt:lpstr>
      <vt:lpstr>AvgLTRates!Print_Area</vt:lpstr>
      <vt:lpstr>HurdleRate!Print_Area</vt:lpstr>
      <vt:lpstr>LTRates!Print_Area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2025-03-01T05:09:34Z</dcterms:created>
  <dcterms:modified xsi:type="dcterms:W3CDTF">2025-03-01T05:09:46Z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63900</vt:r8>
  </property>
  <property fmtid="{D5CDD505-2E9C-101B-9397-08002B2CF9AE}" pid="5" name="xd_ProgID">
    <vt:lpwstr/>
  </property>
  <property fmtid="{D5CDD505-2E9C-101B-9397-08002B2CF9AE}" pid="6" name="_EmailSubject">
    <vt:lpwstr>2009HurdleRATEnext 4q.xls</vt:lpwstr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_NewReviewCycle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ce9a82c6-aa04-4478-b42c-cb6c9bc91912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_ReviewingToolsShownOnce">
    <vt:lpwstr/>
  </property>
  <property fmtid="{D5CDD505-2E9C-101B-9397-08002B2CF9AE}" pid="18" name="MSIP_Label_ed3826ce-7c18-471d-9596-93de5bae332e_Enabled">
    <vt:lpwstr>true</vt:lpwstr>
  </property>
  <property fmtid="{D5CDD505-2E9C-101B-9397-08002B2CF9AE}" pid="19" name="xd_Signature">
    <vt:bool>false</vt:bool>
  </property>
  <property fmtid="{D5CDD505-2E9C-101B-9397-08002B2CF9AE}" pid="20" name="_AuthorEmailDisplayName">
    <vt:lpwstr>Thompson, Mark</vt:lpwstr>
  </property>
  <property fmtid="{D5CDD505-2E9C-101B-9397-08002B2CF9AE}" pid="21" name="_AdHocReviewCycleID">
    <vt:i4>183408190</vt:i4>
  </property>
  <property fmtid="{D5CDD505-2E9C-101B-9397-08002B2CF9AE}" pid="22" name="MSIP_Label_ed3826ce-7c18-471d-9596-93de5bae332e_SetDate">
    <vt:lpwstr>2023-06-14T18:04:14Z</vt:lpwstr>
  </property>
  <property fmtid="{D5CDD505-2E9C-101B-9397-08002B2CF9AE}" pid="23" name="_PreviousAdHocReviewCycleID">
    <vt:i4>-1383655043</vt:i4>
  </property>
  <property fmtid="{D5CDD505-2E9C-101B-9397-08002B2CF9AE}" pid="24" name="_AuthorEmail">
    <vt:lpwstr>MARKTHOM@southernco.com</vt:lpwstr>
  </property>
  <property fmtid="{D5CDD505-2E9C-101B-9397-08002B2CF9AE}" pid="25" name="{A44787D4-0540-4523-9961-78E4036D8C6D}">
    <vt:lpwstr>{FF363EF1-6AC3-4846-8450-FC67DC3698D9}</vt:lpwstr>
  </property>
  <property fmtid="{D5CDD505-2E9C-101B-9397-08002B2CF9AE}" pid="26" name="MSIP_Label_ed3826ce-7c18-471d-9596-93de5bae332e_Method">
    <vt:lpwstr>Standard</vt:lpwstr>
  </property>
  <property fmtid="{D5CDD505-2E9C-101B-9397-08002B2CF9AE}" pid="27" name="MSIP_Label_ed3826ce-7c18-471d-9596-93de5bae332e_SiteId">
    <vt:lpwstr>c0a02e2d-1186-410a-8895-0a4a252ebf17</vt:lpwstr>
  </property>
</Properties>
</file>